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7" r:id="rId1"/>
  </sheets>
  <calcPr calcId="125725"/>
</workbook>
</file>

<file path=xl/calcChain.xml><?xml version="1.0" encoding="utf-8"?>
<calcChain xmlns="http://schemas.openxmlformats.org/spreadsheetml/2006/main">
  <c r="CY71" i="17"/>
  <c r="CZ71"/>
  <c r="CM71"/>
  <c r="CN71"/>
  <c r="BM71"/>
  <c r="DC10"/>
  <c r="DD10"/>
  <c r="DC11"/>
  <c r="DD11"/>
  <c r="DC12"/>
  <c r="DD12"/>
  <c r="DC13"/>
  <c r="DD13"/>
  <c r="DC14"/>
  <c r="DD14"/>
  <c r="DC15"/>
  <c r="DD15"/>
  <c r="DC16"/>
  <c r="DD16"/>
  <c r="DC17"/>
  <c r="DD17"/>
  <c r="DC18"/>
  <c r="DD18"/>
  <c r="DC19"/>
  <c r="DD19"/>
  <c r="DC20"/>
  <c r="DD20"/>
  <c r="DC21"/>
  <c r="DD21"/>
  <c r="DC22"/>
  <c r="DD22"/>
  <c r="DC23"/>
  <c r="DD23"/>
  <c r="DC24"/>
  <c r="DD24"/>
  <c r="DC25"/>
  <c r="DD25"/>
  <c r="DC26"/>
  <c r="DD26"/>
  <c r="DC27"/>
  <c r="DD27"/>
  <c r="DC28"/>
  <c r="DD28"/>
  <c r="DC29"/>
  <c r="DD29"/>
  <c r="DC30"/>
  <c r="DD30"/>
  <c r="DC31"/>
  <c r="DD31"/>
  <c r="DC32"/>
  <c r="DD32"/>
  <c r="DC33"/>
  <c r="DD33"/>
  <c r="DC34"/>
  <c r="DD34"/>
  <c r="DC35"/>
  <c r="DD35"/>
  <c r="DC36"/>
  <c r="DD36"/>
  <c r="DC37"/>
  <c r="DD37"/>
  <c r="DC38"/>
  <c r="DD38"/>
  <c r="DC39"/>
  <c r="DD39"/>
  <c r="DC40"/>
  <c r="DD40"/>
  <c r="DC41"/>
  <c r="DD41"/>
  <c r="DC42"/>
  <c r="DD42"/>
  <c r="DC43"/>
  <c r="DD43"/>
  <c r="DC44"/>
  <c r="DD44"/>
  <c r="DC45"/>
  <c r="DD45"/>
  <c r="DC46"/>
  <c r="DD46"/>
  <c r="DC47"/>
  <c r="DD47"/>
  <c r="DC48"/>
  <c r="DD48"/>
  <c r="DC49"/>
  <c r="DD49"/>
  <c r="DC50"/>
  <c r="DD50"/>
  <c r="DC51"/>
  <c r="DD51"/>
  <c r="DC52"/>
  <c r="DD52"/>
  <c r="DC53"/>
  <c r="DD53"/>
  <c r="DC54"/>
  <c r="DD54"/>
  <c r="DC55"/>
  <c r="DD55"/>
  <c r="DC56"/>
  <c r="DD56"/>
  <c r="DC57"/>
  <c r="DD57"/>
  <c r="DC58"/>
  <c r="DD58"/>
  <c r="DC59"/>
  <c r="DD59"/>
  <c r="DC60"/>
  <c r="DD60"/>
  <c r="DC61"/>
  <c r="DD61"/>
  <c r="DC62"/>
  <c r="DD62"/>
  <c r="DC63"/>
  <c r="DD63"/>
  <c r="DC64"/>
  <c r="DD64"/>
  <c r="DC65"/>
  <c r="DD65"/>
  <c r="DC66"/>
  <c r="DD66"/>
  <c r="DC67"/>
  <c r="DD67"/>
  <c r="DC68"/>
  <c r="DD68"/>
  <c r="DC69"/>
  <c r="DD69"/>
  <c r="DC70"/>
  <c r="DD70"/>
  <c r="DD9"/>
  <c r="DC9"/>
  <c r="DB71" l="1"/>
  <c r="DA71"/>
  <c r="CX71"/>
  <c r="CW71"/>
  <c r="CV71"/>
  <c r="CU71"/>
  <c r="CT71"/>
  <c r="CS71"/>
  <c r="CR71"/>
  <c r="CQ71"/>
  <c r="CP71"/>
  <c r="CO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R71"/>
  <c r="BQ71"/>
  <c r="BP71"/>
  <c r="BO71"/>
  <c r="BN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DD71" l="1"/>
  <c r="BS71"/>
  <c r="DC71"/>
</calcChain>
</file>

<file path=xl/sharedStrings.xml><?xml version="1.0" encoding="utf-8"?>
<sst xmlns="http://schemas.openxmlformats.org/spreadsheetml/2006/main" count="344" uniqueCount="144">
  <si>
    <t>Медицинские организации</t>
  </si>
  <si>
    <t>Обращения по заболеванию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</si>
  <si>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</si>
  <si>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</si>
  <si>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</si>
  <si>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</si>
  <si>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</si>
  <si>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</si>
  <si>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</si>
  <si>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</si>
  <si>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</si>
  <si>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</si>
  <si>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</si>
  <si>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</si>
  <si>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</si>
  <si>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</si>
  <si>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</si>
  <si>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</si>
  <si>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</si>
  <si>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</si>
  <si>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</si>
  <si>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</si>
  <si>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</si>
  <si>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</si>
  <si>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</si>
  <si>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</si>
  <si>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</si>
  <si>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</si>
  <si>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</si>
  <si>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</si>
  <si>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</si>
  <si>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</si>
  <si>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ЧУЗ "Клиническая больница "РЖД-Медицина" г.Смоленск</t>
  </si>
  <si>
    <t xml:space="preserve">ИТОГО </t>
  </si>
  <si>
    <t>№ п/п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</si>
  <si>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</si>
  <si>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</si>
  <si>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</si>
  <si>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</si>
  <si>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</si>
  <si>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</si>
  <si>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</si>
  <si>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</si>
  <si>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</si>
  <si>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</si>
  <si>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</si>
  <si>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</si>
  <si>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</si>
  <si>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</si>
  <si>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</si>
  <si>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</si>
  <si>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</si>
  <si>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</si>
  <si>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</si>
  <si>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</si>
  <si>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</si>
  <si>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травматология-ортопедия</t>
  </si>
  <si>
    <t>урология</t>
  </si>
  <si>
    <t>нейрохирургия</t>
  </si>
  <si>
    <t>медицинская реабилитация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</si>
  <si>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</si>
  <si>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</si>
  <si>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</si>
  <si>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</si>
  <si>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</si>
  <si>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</si>
  <si>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</si>
  <si>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</si>
  <si>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</si>
  <si>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</si>
  <si>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</si>
  <si>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врач Центра Здоровья</t>
  </si>
  <si>
    <t>средний мед.персонал, ведущий самостоятельный прием</t>
  </si>
  <si>
    <t>диспансеризация</t>
  </si>
  <si>
    <t>стоматология</t>
  </si>
  <si>
    <t>ВСЕГО</t>
  </si>
  <si>
    <t>углубленная диспансеризация</t>
  </si>
  <si>
    <t>диспансерное наблюдение</t>
  </si>
  <si>
    <t>Приложение №4.1</t>
  </si>
  <si>
    <t>ООО "М-Лайн"</t>
  </si>
  <si>
    <t>взрослого населения</t>
  </si>
  <si>
    <t>несовершеннолетних</t>
  </si>
  <si>
    <t>детей-сирот и детей, оставшихся без попечения родителей</t>
  </si>
  <si>
    <t>пребывающих в стационарных учреждениях детей-сирот и детей, находящихся в трудной жизненной ситуации</t>
  </si>
  <si>
    <t>объемы, комплексное посещение</t>
  </si>
  <si>
    <t>Посещения</t>
  </si>
  <si>
    <t xml:space="preserve">Посещения </t>
  </si>
  <si>
    <t>профилактические медицинские осмотры</t>
  </si>
  <si>
    <t>прочее</t>
  </si>
  <si>
    <t>челюстно-лицевая хирургия</t>
  </si>
  <si>
    <t>ОГБУЗ "Ельнинская ЦРБ"</t>
  </si>
  <si>
    <t>ОГБУЗ "Сычевская ЦРБ"</t>
  </si>
  <si>
    <t>ОГБУЗ "Вяземская ЦРБ"</t>
  </si>
  <si>
    <t>школа сахарного диабета</t>
  </si>
  <si>
    <t xml:space="preserve">ФГБУЗ "МСЧ № 135" ФМБА России </t>
  </si>
  <si>
    <t>ОГБУЗ"Сафоновская ЦРБ"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</si>
  <si>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</si>
  <si>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</si>
  <si>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</si>
  <si>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</si>
  <si>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</si>
  <si>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</si>
  <si>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</si>
  <si>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</si>
  <si>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</si>
  <si>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</si>
  <si>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диспансерное наблюдение по поводу онкологических заболеваний</t>
  </si>
  <si>
    <t>диспансерное наблюдение по поводу сахарного диабета</t>
  </si>
  <si>
    <t>диспансерное наблюдение по поводу болезней системы кровообращения</t>
  </si>
  <si>
    <t>диспансеризация для оценки репродуктивного здоровья</t>
  </si>
  <si>
    <t>медико-психологическое консультирование</t>
  </si>
  <si>
    <t>ООО "Гинея"</t>
  </si>
  <si>
    <t>в том числе:</t>
  </si>
  <si>
    <t>терапия (2 этап)</t>
  </si>
  <si>
    <t>врач общей практики (2 этап)</t>
  </si>
  <si>
    <t>урология (2 этап)</t>
  </si>
  <si>
    <t>хирургия (2 этап)</t>
  </si>
  <si>
    <t>гинекология (2 этап)</t>
  </si>
  <si>
    <t>отоларингология (2 этап)</t>
  </si>
  <si>
    <t>офтальмология (2 этап)</t>
  </si>
  <si>
    <t>неврология (2 этап)</t>
  </si>
  <si>
    <t>дерматология (2 этап)</t>
  </si>
  <si>
    <t>профилактическое консультирование</t>
  </si>
  <si>
    <t>диспансерное наблюдение на рабочем месте и (или) в образовательной организации</t>
  </si>
  <si>
    <t>в редакции от __.__.2025</t>
  </si>
  <si>
    <t>ОГБУЗ "Смоленская областная клиническая психиатрическая больница"</t>
  </si>
  <si>
    <t>ОГБУЗ "Смоленская городская поликлиника"</t>
  </si>
  <si>
    <t>МЧУ "Клиника Медекс Смоленск"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</si>
  <si>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</si>
  <si>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</si>
  <si>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</si>
  <si>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</si>
  <si>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</si>
  <si>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>пациентов с сахарным диабетом</t>
  </si>
  <si>
    <t>пациентов с артериальной гипертензией</t>
  </si>
  <si>
    <t>дистанционное наблюдение за сотоянием здоровья пациентов</t>
  </si>
  <si>
    <t>в том числе</t>
  </si>
  <si>
    <t>травматология - углубленная консультация</t>
  </si>
  <si>
    <t>школа для больных с хроническими заболеваниями</t>
  </si>
  <si>
    <t>Обращения</t>
  </si>
  <si>
    <t>мужчин</t>
  </si>
  <si>
    <t>женщин</t>
  </si>
  <si>
    <t xml:space="preserve">Объемы  амбулаторно-поликлинической медицинской помощи в разрезе медицинских организаций и специальностей врачей  на 2026 год </t>
  </si>
  <si>
    <t>Утверждено на заседании Комиссии по разработке Территориальной программы ОМС от 26.02.2026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</si>
</sst>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11" fillId="0" borderId="7" xfId="1" applyNumberFormat="1" applyFont="1" applyFill="1" applyBorder="1" applyAlignment="1" applyProtection="1">
      <alignment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13" fillId="0" borderId="0" xfId="0" applyFont="1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11" fillId="0" borderId="7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14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12" fillId="2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D71"/>
  <sheetViews>
    <sheetView tabSelected="1" zoomScale="70" zoomScaleNormal="70" workbookViewId="0">
      <pane xSplit="3" ySplit="8" topLeftCell="CX15" activePane="bottomRight" state="frozen"/>
      <selection pane="topRight" activeCell="D1" sqref="D1"/>
      <selection pane="bottomLeft" activeCell="A8" sqref="A8"/>
      <selection pane="bottomRight" activeCell="DE1" sqref="DE1:DO1048576"/>
    </sheetView>
  </sheetViews>
  <sheetFormatPr defaultRowHeight="15"/>
  <cols>
    <col min="1" max="1" width="4.5703125" customWidth="1"/>
    <col min="2" max="2" width="12.5703125" customWidth="1"/>
    <col min="3" max="3" width="80.140625" customWidth="1"/>
    <col min="4" max="63" width="15.28515625" customWidth="1"/>
    <col min="64" max="64" width="15.28515625" style="11" customWidth="1"/>
    <col min="65" max="65" width="22" style="11" customWidth="1"/>
    <col min="66" max="66" width="32.28515625" style="11" customWidth="1"/>
    <col min="67" max="67" width="17.140625" style="11" customWidth="1"/>
    <col min="68" max="68" width="17.28515625" style="11" customWidth="1"/>
    <col min="69" max="71" width="19.5703125" style="11" customWidth="1"/>
    <col min="72" max="79" width="19.5703125" style="22" customWidth="1"/>
    <col min="80" max="87" width="19.5703125" style="22" hidden="1" customWidth="1"/>
    <col min="88" max="89" width="19.5703125" style="22" customWidth="1"/>
    <col min="90" max="104" width="19.140625" style="22" customWidth="1"/>
    <col min="105" max="106" width="15.28515625" style="22" customWidth="1"/>
    <col min="107" max="108" width="15.28515625" customWidth="1"/>
  </cols>
  <sheetData>
    <row r="1" spans="1:108" ht="15.75">
      <c r="A1" s="2"/>
      <c r="B1" s="2"/>
      <c r="C1" s="45" t="s">
        <v>78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</row>
    <row r="2" spans="1:108" ht="15.75">
      <c r="A2" s="2"/>
      <c r="B2" s="2"/>
      <c r="C2" s="45" t="s">
        <v>143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5"/>
      <c r="DB2" s="45"/>
      <c r="DC2" s="45"/>
      <c r="DD2" s="45"/>
    </row>
    <row r="3" spans="1:108" ht="15.75" hidden="1">
      <c r="A3" s="2"/>
      <c r="B3" s="2"/>
      <c r="C3" s="47" t="s">
        <v>124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7"/>
      <c r="DB3" s="47"/>
      <c r="DC3" s="47"/>
      <c r="DD3" s="47"/>
    </row>
    <row r="4" spans="1:108" ht="18.75">
      <c r="A4" s="11"/>
      <c r="B4" s="11"/>
      <c r="C4" s="49" t="s">
        <v>142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0"/>
      <c r="DB4" s="50"/>
      <c r="DC4" s="50"/>
      <c r="DD4" s="50"/>
    </row>
    <row r="5" spans="1:108" ht="15.75" customHeight="1">
      <c r="A5" s="52" t="s">
        <v>34</v>
      </c>
      <c r="B5" s="41" t="s">
        <v>37</v>
      </c>
      <c r="C5" s="41" t="s">
        <v>0</v>
      </c>
      <c r="D5" s="41" t="s">
        <v>45</v>
      </c>
      <c r="E5" s="41"/>
      <c r="F5" s="41" t="s">
        <v>46</v>
      </c>
      <c r="G5" s="41"/>
      <c r="H5" s="41" t="s">
        <v>47</v>
      </c>
      <c r="I5" s="41"/>
      <c r="J5" s="41" t="s">
        <v>48</v>
      </c>
      <c r="K5" s="41"/>
      <c r="L5" s="41" t="s">
        <v>49</v>
      </c>
      <c r="M5" s="41"/>
      <c r="N5" s="41" t="s">
        <v>110</v>
      </c>
      <c r="O5" s="41"/>
      <c r="P5" s="41" t="s">
        <v>50</v>
      </c>
      <c r="Q5" s="41"/>
      <c r="R5" s="41" t="s">
        <v>51</v>
      </c>
      <c r="S5" s="41"/>
      <c r="T5" s="41" t="s">
        <v>52</v>
      </c>
      <c r="U5" s="41"/>
      <c r="V5" s="41" t="s">
        <v>53</v>
      </c>
      <c r="W5" s="41"/>
      <c r="X5" s="41" t="s">
        <v>54</v>
      </c>
      <c r="Y5" s="41"/>
      <c r="Z5" s="41" t="s">
        <v>55</v>
      </c>
      <c r="AA5" s="41"/>
      <c r="AB5" s="41" t="s">
        <v>56</v>
      </c>
      <c r="AC5" s="41"/>
      <c r="AD5" s="41" t="s">
        <v>57</v>
      </c>
      <c r="AE5" s="41"/>
      <c r="AF5" s="41" t="s">
        <v>58</v>
      </c>
      <c r="AG5" s="41"/>
      <c r="AH5" s="41" t="s">
        <v>59</v>
      </c>
      <c r="AI5" s="41"/>
      <c r="AJ5" s="41" t="s">
        <v>89</v>
      </c>
      <c r="AK5" s="41"/>
      <c r="AL5" s="41" t="s">
        <v>60</v>
      </c>
      <c r="AM5" s="41"/>
      <c r="AN5" s="41" t="s">
        <v>61</v>
      </c>
      <c r="AO5" s="41"/>
      <c r="AP5" s="41" t="s">
        <v>62</v>
      </c>
      <c r="AQ5" s="41"/>
      <c r="AR5" s="41" t="s">
        <v>63</v>
      </c>
      <c r="AS5" s="41"/>
      <c r="AT5" s="41" t="s">
        <v>64</v>
      </c>
      <c r="AU5" s="41"/>
      <c r="AV5" s="41" t="s">
        <v>65</v>
      </c>
      <c r="AW5" s="41"/>
      <c r="AX5" s="41" t="s">
        <v>66</v>
      </c>
      <c r="AY5" s="41"/>
      <c r="AZ5" s="41" t="s">
        <v>67</v>
      </c>
      <c r="BA5" s="41"/>
      <c r="BB5" s="41" t="s">
        <v>68</v>
      </c>
      <c r="BC5" s="41"/>
      <c r="BD5" s="41" t="s">
        <v>69</v>
      </c>
      <c r="BE5" s="41"/>
      <c r="BF5" s="41" t="s">
        <v>70</v>
      </c>
      <c r="BG5" s="41"/>
      <c r="BH5" s="41" t="s">
        <v>71</v>
      </c>
      <c r="BI5" s="41"/>
      <c r="BJ5" s="41" t="s">
        <v>72</v>
      </c>
      <c r="BK5" s="41"/>
      <c r="BL5" s="41" t="s">
        <v>73</v>
      </c>
      <c r="BM5" s="41"/>
      <c r="BN5" s="41"/>
      <c r="BO5" s="41" t="s">
        <v>87</v>
      </c>
      <c r="BP5" s="41"/>
      <c r="BQ5" s="41" t="s">
        <v>76</v>
      </c>
      <c r="BR5" s="41" t="s">
        <v>77</v>
      </c>
      <c r="BS5" s="42" t="s">
        <v>112</v>
      </c>
      <c r="BT5" s="43"/>
      <c r="BU5" s="43"/>
      <c r="BV5" s="44"/>
      <c r="BW5" s="38" t="s">
        <v>88</v>
      </c>
      <c r="BX5" s="38"/>
      <c r="BY5" s="38" t="s">
        <v>135</v>
      </c>
      <c r="BZ5" s="42" t="s">
        <v>136</v>
      </c>
      <c r="CA5" s="43"/>
      <c r="CB5" s="38"/>
      <c r="CC5" s="38"/>
      <c r="CD5" s="38"/>
      <c r="CE5" s="38"/>
      <c r="CF5" s="38"/>
      <c r="CG5" s="38"/>
      <c r="CH5" s="38"/>
      <c r="CI5" s="38"/>
      <c r="CJ5" s="38" t="s">
        <v>137</v>
      </c>
      <c r="CK5" s="38"/>
      <c r="CL5" s="38" t="s">
        <v>109</v>
      </c>
      <c r="CM5" s="38" t="s">
        <v>136</v>
      </c>
      <c r="CN5" s="38"/>
      <c r="CO5" s="39" t="s">
        <v>113</v>
      </c>
      <c r="CP5" s="39" t="s">
        <v>114</v>
      </c>
      <c r="CQ5" s="39" t="s">
        <v>115</v>
      </c>
      <c r="CR5" s="39" t="s">
        <v>116</v>
      </c>
      <c r="CS5" s="39" t="s">
        <v>117</v>
      </c>
      <c r="CT5" s="39" t="s">
        <v>118</v>
      </c>
      <c r="CU5" s="39" t="s">
        <v>119</v>
      </c>
      <c r="CV5" s="39" t="s">
        <v>120</v>
      </c>
      <c r="CW5" s="39" t="s">
        <v>121</v>
      </c>
      <c r="CX5" s="39" t="s">
        <v>122</v>
      </c>
      <c r="CY5" s="39" t="s">
        <v>138</v>
      </c>
      <c r="CZ5" s="33" t="s">
        <v>136</v>
      </c>
      <c r="DA5" s="38" t="s">
        <v>74</v>
      </c>
      <c r="DB5" s="38"/>
      <c r="DC5" s="41" t="s">
        <v>75</v>
      </c>
      <c r="DD5" s="41"/>
    </row>
    <row r="6" spans="1:108" ht="85.5" customHeight="1">
      <c r="A6" s="52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35" t="s">
        <v>123</v>
      </c>
      <c r="BT6" s="29" t="s">
        <v>106</v>
      </c>
      <c r="BU6" s="29" t="s">
        <v>107</v>
      </c>
      <c r="BV6" s="29" t="s">
        <v>108</v>
      </c>
      <c r="BW6" s="38"/>
      <c r="BX6" s="38"/>
      <c r="BY6" s="38"/>
      <c r="BZ6" s="20" t="s">
        <v>133</v>
      </c>
      <c r="CA6" s="20" t="s">
        <v>134</v>
      </c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2" t="s">
        <v>140</v>
      </c>
      <c r="CN6" s="32" t="s">
        <v>141</v>
      </c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33" t="s">
        <v>93</v>
      </c>
      <c r="DA6" s="38"/>
      <c r="DB6" s="38"/>
      <c r="DC6" s="41"/>
      <c r="DD6" s="41"/>
    </row>
    <row r="7" spans="1:108" ht="70.5" customHeight="1">
      <c r="A7" s="52"/>
      <c r="B7" s="41"/>
      <c r="C7" s="41"/>
      <c r="D7" s="25" t="s">
        <v>30</v>
      </c>
      <c r="E7" s="1" t="s">
        <v>1</v>
      </c>
      <c r="F7" s="1" t="s">
        <v>30</v>
      </c>
      <c r="G7" s="1" t="s">
        <v>1</v>
      </c>
      <c r="H7" s="1" t="s">
        <v>30</v>
      </c>
      <c r="I7" s="1" t="s">
        <v>1</v>
      </c>
      <c r="J7" s="1" t="s">
        <v>30</v>
      </c>
      <c r="K7" s="28" t="s">
        <v>1</v>
      </c>
      <c r="L7" s="1" t="s">
        <v>30</v>
      </c>
      <c r="M7" s="1" t="s">
        <v>1</v>
      </c>
      <c r="N7" s="1" t="s">
        <v>30</v>
      </c>
      <c r="O7" s="28" t="s">
        <v>1</v>
      </c>
      <c r="P7" s="1" t="s">
        <v>30</v>
      </c>
      <c r="Q7" s="1" t="s">
        <v>1</v>
      </c>
      <c r="R7" s="1" t="s">
        <v>30</v>
      </c>
      <c r="S7" s="28" t="s">
        <v>1</v>
      </c>
      <c r="T7" s="1" t="s">
        <v>30</v>
      </c>
      <c r="U7" s="1" t="s">
        <v>1</v>
      </c>
      <c r="V7" s="1" t="s">
        <v>30</v>
      </c>
      <c r="W7" s="28" t="s">
        <v>1</v>
      </c>
      <c r="X7" s="1" t="s">
        <v>30</v>
      </c>
      <c r="Y7" s="1" t="s">
        <v>1</v>
      </c>
      <c r="Z7" s="1" t="s">
        <v>30</v>
      </c>
      <c r="AA7" s="28" t="s">
        <v>1</v>
      </c>
      <c r="AB7" s="1" t="s">
        <v>30</v>
      </c>
      <c r="AC7" s="1" t="s">
        <v>1</v>
      </c>
      <c r="AD7" s="1" t="s">
        <v>30</v>
      </c>
      <c r="AE7" s="28" t="s">
        <v>1</v>
      </c>
      <c r="AF7" s="1" t="s">
        <v>30</v>
      </c>
      <c r="AG7" s="1" t="s">
        <v>1</v>
      </c>
      <c r="AH7" s="1" t="s">
        <v>30</v>
      </c>
      <c r="AI7" s="28" t="s">
        <v>1</v>
      </c>
      <c r="AJ7" s="1" t="s">
        <v>30</v>
      </c>
      <c r="AK7" s="1" t="s">
        <v>1</v>
      </c>
      <c r="AL7" s="1" t="s">
        <v>30</v>
      </c>
      <c r="AM7" s="28" t="s">
        <v>1</v>
      </c>
      <c r="AN7" s="1" t="s">
        <v>30</v>
      </c>
      <c r="AO7" s="1" t="s">
        <v>1</v>
      </c>
      <c r="AP7" s="1" t="s">
        <v>30</v>
      </c>
      <c r="AQ7" s="28" t="s">
        <v>1</v>
      </c>
      <c r="AR7" s="1" t="s">
        <v>30</v>
      </c>
      <c r="AS7" s="1" t="s">
        <v>1</v>
      </c>
      <c r="AT7" s="1" t="s">
        <v>30</v>
      </c>
      <c r="AU7" s="28" t="s">
        <v>1</v>
      </c>
      <c r="AV7" s="1" t="s">
        <v>30</v>
      </c>
      <c r="AW7" s="1" t="s">
        <v>1</v>
      </c>
      <c r="AX7" s="1" t="s">
        <v>30</v>
      </c>
      <c r="AY7" s="28" t="s">
        <v>1</v>
      </c>
      <c r="AZ7" s="1" t="s">
        <v>30</v>
      </c>
      <c r="BA7" s="1" t="s">
        <v>1</v>
      </c>
      <c r="BB7" s="1" t="s">
        <v>30</v>
      </c>
      <c r="BC7" s="28" t="s">
        <v>1</v>
      </c>
      <c r="BD7" s="1" t="s">
        <v>30</v>
      </c>
      <c r="BE7" s="1" t="s">
        <v>1</v>
      </c>
      <c r="BF7" s="1" t="s">
        <v>30</v>
      </c>
      <c r="BG7" s="28" t="s">
        <v>1</v>
      </c>
      <c r="BH7" s="1" t="s">
        <v>30</v>
      </c>
      <c r="BI7" s="1" t="s">
        <v>1</v>
      </c>
      <c r="BJ7" s="1" t="s">
        <v>30</v>
      </c>
      <c r="BK7" s="28" t="s">
        <v>1</v>
      </c>
      <c r="BL7" s="1" t="s">
        <v>80</v>
      </c>
      <c r="BM7" s="1" t="s">
        <v>82</v>
      </c>
      <c r="BN7" s="1" t="s">
        <v>83</v>
      </c>
      <c r="BO7" s="1" t="s">
        <v>80</v>
      </c>
      <c r="BP7" s="30" t="s">
        <v>81</v>
      </c>
      <c r="BQ7" s="1" t="s">
        <v>85</v>
      </c>
      <c r="BR7" s="31" t="s">
        <v>1</v>
      </c>
      <c r="BS7" s="35" t="s">
        <v>1</v>
      </c>
      <c r="BT7" s="31" t="s">
        <v>1</v>
      </c>
      <c r="BU7" s="31" t="s">
        <v>1</v>
      </c>
      <c r="BV7" s="31" t="s">
        <v>1</v>
      </c>
      <c r="BW7" s="20" t="s">
        <v>30</v>
      </c>
      <c r="BX7" s="29" t="s">
        <v>1</v>
      </c>
      <c r="BY7" s="31" t="s">
        <v>1</v>
      </c>
      <c r="BZ7" s="31" t="s">
        <v>1</v>
      </c>
      <c r="CA7" s="31" t="s">
        <v>1</v>
      </c>
      <c r="CB7" s="20" t="s">
        <v>30</v>
      </c>
      <c r="CC7" s="29" t="s">
        <v>1</v>
      </c>
      <c r="CD7" s="20" t="s">
        <v>30</v>
      </c>
      <c r="CE7" s="29" t="s">
        <v>1</v>
      </c>
      <c r="CF7" s="20" t="s">
        <v>30</v>
      </c>
      <c r="CG7" s="29" t="s">
        <v>1</v>
      </c>
      <c r="CH7" s="20" t="s">
        <v>30</v>
      </c>
      <c r="CI7" s="29" t="s">
        <v>1</v>
      </c>
      <c r="CJ7" s="20" t="s">
        <v>30</v>
      </c>
      <c r="CK7" s="29" t="s">
        <v>1</v>
      </c>
      <c r="CL7" s="20" t="s">
        <v>85</v>
      </c>
      <c r="CM7" s="20" t="s">
        <v>85</v>
      </c>
      <c r="CN7" s="20" t="s">
        <v>85</v>
      </c>
      <c r="CO7" s="1" t="s">
        <v>30</v>
      </c>
      <c r="CP7" s="1" t="s">
        <v>30</v>
      </c>
      <c r="CQ7" s="1" t="s">
        <v>30</v>
      </c>
      <c r="CR7" s="1" t="s">
        <v>30</v>
      </c>
      <c r="CS7" s="1" t="s">
        <v>30</v>
      </c>
      <c r="CT7" s="1" t="s">
        <v>30</v>
      </c>
      <c r="CU7" s="1" t="s">
        <v>30</v>
      </c>
      <c r="CV7" s="1" t="s">
        <v>30</v>
      </c>
      <c r="CW7" s="1" t="s">
        <v>30</v>
      </c>
      <c r="CX7" s="1" t="s">
        <v>30</v>
      </c>
      <c r="CY7" s="1" t="s">
        <v>139</v>
      </c>
      <c r="CZ7" s="1" t="s">
        <v>139</v>
      </c>
      <c r="DA7" s="20" t="s">
        <v>30</v>
      </c>
      <c r="DB7" s="29" t="s">
        <v>1</v>
      </c>
      <c r="DC7" s="1" t="s">
        <v>86</v>
      </c>
      <c r="DD7" s="28" t="s">
        <v>1</v>
      </c>
    </row>
    <row r="8" spans="1:108" ht="46.5" customHeight="1">
      <c r="A8" s="52"/>
      <c r="B8" s="41"/>
      <c r="C8" s="41"/>
      <c r="D8" s="24" t="s">
        <v>3</v>
      </c>
      <c r="E8" s="28" t="s">
        <v>2</v>
      </c>
      <c r="F8" s="28" t="s">
        <v>3</v>
      </c>
      <c r="G8" s="28" t="s">
        <v>2</v>
      </c>
      <c r="H8" s="28" t="s">
        <v>3</v>
      </c>
      <c r="I8" s="28" t="s">
        <v>2</v>
      </c>
      <c r="J8" s="28" t="s">
        <v>3</v>
      </c>
      <c r="K8" s="28" t="s">
        <v>2</v>
      </c>
      <c r="L8" s="28" t="s">
        <v>3</v>
      </c>
      <c r="M8" s="28" t="s">
        <v>2</v>
      </c>
      <c r="N8" s="28" t="s">
        <v>3</v>
      </c>
      <c r="O8" s="28" t="s">
        <v>2</v>
      </c>
      <c r="P8" s="28" t="s">
        <v>3</v>
      </c>
      <c r="Q8" s="28" t="s">
        <v>2</v>
      </c>
      <c r="R8" s="28" t="s">
        <v>3</v>
      </c>
      <c r="S8" s="28" t="s">
        <v>2</v>
      </c>
      <c r="T8" s="28" t="s">
        <v>3</v>
      </c>
      <c r="U8" s="28" t="s">
        <v>2</v>
      </c>
      <c r="V8" s="28" t="s">
        <v>3</v>
      </c>
      <c r="W8" s="28" t="s">
        <v>2</v>
      </c>
      <c r="X8" s="28" t="s">
        <v>3</v>
      </c>
      <c r="Y8" s="28" t="s">
        <v>2</v>
      </c>
      <c r="Z8" s="28" t="s">
        <v>3</v>
      </c>
      <c r="AA8" s="28" t="s">
        <v>2</v>
      </c>
      <c r="AB8" s="28" t="s">
        <v>3</v>
      </c>
      <c r="AC8" s="28" t="s">
        <v>2</v>
      </c>
      <c r="AD8" s="28" t="s">
        <v>3</v>
      </c>
      <c r="AE8" s="28" t="s">
        <v>2</v>
      </c>
      <c r="AF8" s="28" t="s">
        <v>3</v>
      </c>
      <c r="AG8" s="28" t="s">
        <v>2</v>
      </c>
      <c r="AH8" s="28" t="s">
        <v>3</v>
      </c>
      <c r="AI8" s="28" t="s">
        <v>2</v>
      </c>
      <c r="AJ8" s="28" t="s">
        <v>3</v>
      </c>
      <c r="AK8" s="28" t="s">
        <v>2</v>
      </c>
      <c r="AL8" s="28" t="s">
        <v>3</v>
      </c>
      <c r="AM8" s="28" t="s">
        <v>2</v>
      </c>
      <c r="AN8" s="28" t="s">
        <v>3</v>
      </c>
      <c r="AO8" s="28" t="s">
        <v>2</v>
      </c>
      <c r="AP8" s="28" t="s">
        <v>3</v>
      </c>
      <c r="AQ8" s="28" t="s">
        <v>2</v>
      </c>
      <c r="AR8" s="28" t="s">
        <v>3</v>
      </c>
      <c r="AS8" s="28" t="s">
        <v>2</v>
      </c>
      <c r="AT8" s="28" t="s">
        <v>3</v>
      </c>
      <c r="AU8" s="28" t="s">
        <v>2</v>
      </c>
      <c r="AV8" s="28" t="s">
        <v>3</v>
      </c>
      <c r="AW8" s="28" t="s">
        <v>2</v>
      </c>
      <c r="AX8" s="28" t="s">
        <v>3</v>
      </c>
      <c r="AY8" s="28" t="s">
        <v>2</v>
      </c>
      <c r="AZ8" s="28" t="s">
        <v>3</v>
      </c>
      <c r="BA8" s="28" t="s">
        <v>2</v>
      </c>
      <c r="BB8" s="28" t="s">
        <v>3</v>
      </c>
      <c r="BC8" s="28" t="s">
        <v>2</v>
      </c>
      <c r="BD8" s="28" t="s">
        <v>3</v>
      </c>
      <c r="BE8" s="28" t="s">
        <v>2</v>
      </c>
      <c r="BF8" s="28" t="s">
        <v>3</v>
      </c>
      <c r="BG8" s="28" t="s">
        <v>2</v>
      </c>
      <c r="BH8" s="28" t="s">
        <v>3</v>
      </c>
      <c r="BI8" s="28" t="s">
        <v>2</v>
      </c>
      <c r="BJ8" s="28" t="s">
        <v>3</v>
      </c>
      <c r="BK8" s="28" t="s">
        <v>2</v>
      </c>
      <c r="BL8" s="30" t="s">
        <v>84</v>
      </c>
      <c r="BM8" s="30" t="s">
        <v>84</v>
      </c>
      <c r="BN8" s="30" t="s">
        <v>84</v>
      </c>
      <c r="BO8" s="30" t="s">
        <v>84</v>
      </c>
      <c r="BP8" s="30" t="s">
        <v>84</v>
      </c>
      <c r="BQ8" s="30" t="s">
        <v>84</v>
      </c>
      <c r="BR8" s="30" t="s">
        <v>84</v>
      </c>
      <c r="BS8" s="35" t="s">
        <v>84</v>
      </c>
      <c r="BT8" s="29" t="s">
        <v>84</v>
      </c>
      <c r="BU8" s="29" t="s">
        <v>84</v>
      </c>
      <c r="BV8" s="29" t="s">
        <v>84</v>
      </c>
      <c r="BW8" s="29" t="s">
        <v>3</v>
      </c>
      <c r="BX8" s="29" t="s">
        <v>2</v>
      </c>
      <c r="BY8" s="33" t="s">
        <v>84</v>
      </c>
      <c r="BZ8" s="33" t="s">
        <v>84</v>
      </c>
      <c r="CA8" s="33" t="s">
        <v>84</v>
      </c>
      <c r="CB8" s="29" t="s">
        <v>3</v>
      </c>
      <c r="CC8" s="29" t="s">
        <v>2</v>
      </c>
      <c r="CD8" s="29" t="s">
        <v>3</v>
      </c>
      <c r="CE8" s="29" t="s">
        <v>2</v>
      </c>
      <c r="CF8" s="29" t="s">
        <v>3</v>
      </c>
      <c r="CG8" s="29" t="s">
        <v>2</v>
      </c>
      <c r="CH8" s="29" t="s">
        <v>3</v>
      </c>
      <c r="CI8" s="29" t="s">
        <v>2</v>
      </c>
      <c r="CJ8" s="29" t="s">
        <v>3</v>
      </c>
      <c r="CK8" s="29" t="s">
        <v>2</v>
      </c>
      <c r="CL8" s="29" t="s">
        <v>84</v>
      </c>
      <c r="CM8" s="33" t="s">
        <v>84</v>
      </c>
      <c r="CN8" s="33" t="s">
        <v>84</v>
      </c>
      <c r="CO8" s="29" t="s">
        <v>2</v>
      </c>
      <c r="CP8" s="29" t="s">
        <v>2</v>
      </c>
      <c r="CQ8" s="29" t="s">
        <v>2</v>
      </c>
      <c r="CR8" s="29" t="s">
        <v>2</v>
      </c>
      <c r="CS8" s="29" t="s">
        <v>2</v>
      </c>
      <c r="CT8" s="29" t="s">
        <v>2</v>
      </c>
      <c r="CU8" s="29" t="s">
        <v>2</v>
      </c>
      <c r="CV8" s="29" t="s">
        <v>2</v>
      </c>
      <c r="CW8" s="29" t="s">
        <v>2</v>
      </c>
      <c r="CX8" s="29" t="s">
        <v>2</v>
      </c>
      <c r="CY8" s="33" t="s">
        <v>84</v>
      </c>
      <c r="CZ8" s="33" t="s">
        <v>84</v>
      </c>
      <c r="DA8" s="29" t="s">
        <v>3</v>
      </c>
      <c r="DB8" s="29" t="s">
        <v>2</v>
      </c>
      <c r="DC8" s="28" t="s">
        <v>3</v>
      </c>
      <c r="DD8" s="28" t="s">
        <v>2</v>
      </c>
    </row>
    <row r="9" spans="1:108" ht="15.75">
      <c r="A9" s="6">
        <v>1</v>
      </c>
      <c r="B9" s="12">
        <v>670001</v>
      </c>
      <c r="C9" s="9" t="s">
        <v>8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500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7">
        <v>0</v>
      </c>
      <c r="AZ9" s="37">
        <v>0</v>
      </c>
      <c r="BA9" s="37">
        <v>0</v>
      </c>
      <c r="BB9" s="37">
        <v>0</v>
      </c>
      <c r="BC9" s="37">
        <v>0</v>
      </c>
      <c r="BD9" s="37">
        <v>0</v>
      </c>
      <c r="BE9" s="37">
        <v>0</v>
      </c>
      <c r="BF9" s="37">
        <v>0</v>
      </c>
      <c r="BG9" s="37">
        <v>0</v>
      </c>
      <c r="BH9" s="37">
        <v>0</v>
      </c>
      <c r="BI9" s="37">
        <v>0</v>
      </c>
      <c r="BJ9" s="37">
        <v>0</v>
      </c>
      <c r="BK9" s="37">
        <v>0</v>
      </c>
      <c r="BL9" s="36">
        <v>0</v>
      </c>
      <c r="BM9" s="26">
        <v>0</v>
      </c>
      <c r="BN9" s="26">
        <v>0</v>
      </c>
      <c r="BO9" s="36">
        <v>0</v>
      </c>
      <c r="BP9" s="36">
        <v>0</v>
      </c>
      <c r="BQ9" s="37">
        <v>0</v>
      </c>
      <c r="BR9" s="37">
        <v>0</v>
      </c>
      <c r="BS9" s="26">
        <v>0</v>
      </c>
      <c r="BT9" s="36">
        <v>0</v>
      </c>
      <c r="BU9" s="36">
        <v>0</v>
      </c>
      <c r="BV9" s="36">
        <v>0</v>
      </c>
      <c r="BW9" s="5">
        <v>0</v>
      </c>
      <c r="BX9" s="5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36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0</v>
      </c>
      <c r="DA9" s="37">
        <v>0</v>
      </c>
      <c r="DB9" s="37">
        <v>0</v>
      </c>
      <c r="DC9" s="5">
        <f>D9+F9+H9+J9+L9+N9+P9+R9+T9+V9+X9+Z9+AB9+AD9+AF9+AH9+AJ9+AL9+AN9+AP9+AR9+AT9+AV9+AX9+AZ9+BB9+BD9+BF9+BH9+BJ9+BL9+BM9+BN9+BO9+BP9+BQ9+BW9+CB9+CD9+CF9+CH9+CJ9+CL9+DA9+CO9+CP9+CQ9+CR9+CS9+CT9+CU9+CV9+CW9+CX9</f>
        <v>0</v>
      </c>
      <c r="DD9" s="5">
        <f>E9+G9+I9+K9+M9+O9+Q9+S9+U9+W9+Y9+AA9+AC9+AE9+AG9+AI9+AK9+AM9+AO9+AQ9+AS9+AU9+AW9+AY9+BA9+BC9+BE9+BG9+BI9+BK9+BR9+BX9+BY9+CC9+CE9+CG9+CI9+CK9+CY9+DB9</f>
        <v>500</v>
      </c>
    </row>
    <row r="10" spans="1:108" ht="15.75">
      <c r="A10" s="6">
        <v>2</v>
      </c>
      <c r="B10" s="13">
        <v>670002</v>
      </c>
      <c r="C10" s="9" t="s">
        <v>4</v>
      </c>
      <c r="D10" s="37">
        <v>13876</v>
      </c>
      <c r="E10" s="37">
        <v>0</v>
      </c>
      <c r="F10" s="37">
        <v>0</v>
      </c>
      <c r="G10" s="37">
        <v>0</v>
      </c>
      <c r="H10" s="37">
        <v>5278</v>
      </c>
      <c r="I10" s="37">
        <v>0</v>
      </c>
      <c r="J10" s="37">
        <v>5742</v>
      </c>
      <c r="K10" s="37">
        <v>0</v>
      </c>
      <c r="L10" s="37">
        <v>13900</v>
      </c>
      <c r="M10" s="37">
        <v>0</v>
      </c>
      <c r="N10" s="37">
        <v>0</v>
      </c>
      <c r="O10" s="37">
        <v>0</v>
      </c>
      <c r="P10" s="37">
        <v>6050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6054</v>
      </c>
      <c r="Y10" s="37">
        <v>0</v>
      </c>
      <c r="Z10" s="37">
        <v>0</v>
      </c>
      <c r="AA10" s="37">
        <v>0</v>
      </c>
      <c r="AB10" s="37">
        <v>6079</v>
      </c>
      <c r="AC10" s="37">
        <v>0</v>
      </c>
      <c r="AD10" s="37">
        <v>6437</v>
      </c>
      <c r="AE10" s="37">
        <v>0</v>
      </c>
      <c r="AF10" s="37">
        <v>6179</v>
      </c>
      <c r="AG10" s="37">
        <v>0</v>
      </c>
      <c r="AH10" s="37">
        <v>0</v>
      </c>
      <c r="AI10" s="37">
        <v>0</v>
      </c>
      <c r="AJ10" s="37">
        <v>3000</v>
      </c>
      <c r="AK10" s="37">
        <v>0</v>
      </c>
      <c r="AL10" s="37">
        <v>0</v>
      </c>
      <c r="AM10" s="37">
        <v>0</v>
      </c>
      <c r="AN10" s="37">
        <v>400</v>
      </c>
      <c r="AO10" s="37">
        <v>0</v>
      </c>
      <c r="AP10" s="37">
        <v>8603</v>
      </c>
      <c r="AQ10" s="37">
        <v>0</v>
      </c>
      <c r="AR10" s="37">
        <v>5692</v>
      </c>
      <c r="AS10" s="37">
        <v>0</v>
      </c>
      <c r="AT10" s="37">
        <v>6079</v>
      </c>
      <c r="AU10" s="37">
        <v>0</v>
      </c>
      <c r="AV10" s="37">
        <v>13723</v>
      </c>
      <c r="AW10" s="37">
        <v>0</v>
      </c>
      <c r="AX10" s="37">
        <v>23176</v>
      </c>
      <c r="AY10" s="37">
        <v>0</v>
      </c>
      <c r="AZ10" s="37">
        <v>11805</v>
      </c>
      <c r="BA10" s="37">
        <v>0</v>
      </c>
      <c r="BB10" s="37">
        <v>4118</v>
      </c>
      <c r="BC10" s="37">
        <v>0</v>
      </c>
      <c r="BD10" s="37">
        <v>0</v>
      </c>
      <c r="BE10" s="37">
        <v>0</v>
      </c>
      <c r="BF10" s="37">
        <v>0</v>
      </c>
      <c r="BG10" s="37">
        <v>0</v>
      </c>
      <c r="BH10" s="37">
        <v>0</v>
      </c>
      <c r="BI10" s="37">
        <v>0</v>
      </c>
      <c r="BJ10" s="37">
        <v>0</v>
      </c>
      <c r="BK10" s="37">
        <v>0</v>
      </c>
      <c r="BL10" s="36">
        <v>0</v>
      </c>
      <c r="BM10" s="26">
        <v>0</v>
      </c>
      <c r="BN10" s="26">
        <v>0</v>
      </c>
      <c r="BO10" s="36">
        <v>0</v>
      </c>
      <c r="BP10" s="36">
        <v>0</v>
      </c>
      <c r="BQ10" s="37">
        <v>0</v>
      </c>
      <c r="BR10" s="37">
        <v>0</v>
      </c>
      <c r="BS10" s="26">
        <v>0</v>
      </c>
      <c r="BT10" s="36">
        <v>0</v>
      </c>
      <c r="BU10" s="36">
        <v>0</v>
      </c>
      <c r="BV10" s="36">
        <v>0</v>
      </c>
      <c r="BW10" s="5">
        <v>5000</v>
      </c>
      <c r="BX10" s="5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36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335</v>
      </c>
      <c r="CZ10" s="23">
        <v>335</v>
      </c>
      <c r="DA10" s="37">
        <v>0</v>
      </c>
      <c r="DB10" s="37">
        <v>0</v>
      </c>
      <c r="DC10" s="5">
        <f t="shared" ref="DC10:DC70" si="0">D10+F10+H10+J10+L10+N10+P10+R10+T10+V10+X10+Z10+AB10+AD10+AF10+AH10+AJ10+AL10+AN10+AP10+AR10+AT10+AV10+AX10+AZ10+BB10+BD10+BF10+BH10+BJ10+BL10+BM10+BN10+BO10+BP10+BQ10+BW10+CB10+CD10+CF10+CH10+CJ10+CL10+DA10+CO10+CP10+CQ10+CR10+CS10+CT10+CU10+CV10+CW10+CX10</f>
        <v>151191</v>
      </c>
      <c r="DD10" s="5">
        <f t="shared" ref="DD10:DD70" si="1">E10+G10+I10+K10+M10+O10+Q10+S10+U10+W10+Y10+AA10+AC10+AE10+AG10+AI10+AK10+AM10+AO10+AQ10+AS10+AU10+AW10+AY10+BA10+BC10+BE10+BG10+BI10+BK10+BR10+BX10+BY10+CC10+CE10+CG10+CI10+CK10+CY10+DB10</f>
        <v>335</v>
      </c>
    </row>
    <row r="11" spans="1:108" ht="15.75">
      <c r="A11" s="6">
        <v>3</v>
      </c>
      <c r="B11" s="13">
        <v>670003</v>
      </c>
      <c r="C11" s="9" t="s">
        <v>5</v>
      </c>
      <c r="D11" s="37">
        <v>7869</v>
      </c>
      <c r="E11" s="37">
        <v>135</v>
      </c>
      <c r="F11" s="37">
        <v>1650</v>
      </c>
      <c r="G11" s="37">
        <v>0</v>
      </c>
      <c r="H11" s="37">
        <v>3425</v>
      </c>
      <c r="I11" s="37">
        <v>154</v>
      </c>
      <c r="J11" s="37">
        <v>1086</v>
      </c>
      <c r="K11" s="37">
        <v>0</v>
      </c>
      <c r="L11" s="37">
        <v>5490</v>
      </c>
      <c r="M11" s="37">
        <v>376</v>
      </c>
      <c r="N11" s="37">
        <v>0</v>
      </c>
      <c r="O11" s="37">
        <v>0</v>
      </c>
      <c r="P11" s="37">
        <v>3964</v>
      </c>
      <c r="Q11" s="37">
        <v>398</v>
      </c>
      <c r="R11" s="37">
        <v>3608</v>
      </c>
      <c r="S11" s="37">
        <v>0</v>
      </c>
      <c r="T11" s="37">
        <v>8177</v>
      </c>
      <c r="U11" s="37">
        <v>439</v>
      </c>
      <c r="V11" s="37">
        <v>2030</v>
      </c>
      <c r="W11" s="37">
        <v>211</v>
      </c>
      <c r="X11" s="37">
        <v>0</v>
      </c>
      <c r="Y11" s="37">
        <v>0</v>
      </c>
      <c r="Z11" s="37">
        <v>0</v>
      </c>
      <c r="AA11" s="37">
        <v>0</v>
      </c>
      <c r="AB11" s="37">
        <v>4272</v>
      </c>
      <c r="AC11" s="37">
        <v>152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4619</v>
      </c>
      <c r="AQ11" s="37">
        <v>0</v>
      </c>
      <c r="AR11" s="37">
        <v>200</v>
      </c>
      <c r="AS11" s="37">
        <v>0</v>
      </c>
      <c r="AT11" s="37">
        <v>3385</v>
      </c>
      <c r="AU11" s="37">
        <v>143</v>
      </c>
      <c r="AV11" s="37">
        <v>5550</v>
      </c>
      <c r="AW11" s="37">
        <v>234</v>
      </c>
      <c r="AX11" s="37">
        <v>7767</v>
      </c>
      <c r="AY11" s="37">
        <v>147</v>
      </c>
      <c r="AZ11" s="37">
        <v>9562</v>
      </c>
      <c r="BA11" s="37">
        <v>206</v>
      </c>
      <c r="BB11" s="37">
        <v>2469</v>
      </c>
      <c r="BC11" s="37">
        <v>0</v>
      </c>
      <c r="BD11" s="37">
        <v>0</v>
      </c>
      <c r="BE11" s="37">
        <v>0</v>
      </c>
      <c r="BF11" s="37">
        <v>0</v>
      </c>
      <c r="BG11" s="37">
        <v>0</v>
      </c>
      <c r="BH11" s="37">
        <v>0</v>
      </c>
      <c r="BI11" s="37">
        <v>0</v>
      </c>
      <c r="BJ11" s="37">
        <v>0</v>
      </c>
      <c r="BK11" s="37">
        <v>0</v>
      </c>
      <c r="BL11" s="37">
        <v>0</v>
      </c>
      <c r="BM11" s="26">
        <v>0</v>
      </c>
      <c r="BN11" s="26">
        <v>60</v>
      </c>
      <c r="BO11" s="37">
        <v>0</v>
      </c>
      <c r="BP11" s="37">
        <v>0</v>
      </c>
      <c r="BQ11" s="37">
        <v>0</v>
      </c>
      <c r="BR11" s="37">
        <v>0</v>
      </c>
      <c r="BS11" s="26">
        <v>0</v>
      </c>
      <c r="BT11" s="37">
        <v>0</v>
      </c>
      <c r="BU11" s="37">
        <v>0</v>
      </c>
      <c r="BV11" s="37">
        <v>0</v>
      </c>
      <c r="BW11" s="5">
        <v>0</v>
      </c>
      <c r="BX11" s="5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37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110</v>
      </c>
      <c r="CZ11" s="23">
        <v>110</v>
      </c>
      <c r="DA11" s="37">
        <v>0</v>
      </c>
      <c r="DB11" s="37">
        <v>0</v>
      </c>
      <c r="DC11" s="5">
        <f t="shared" si="0"/>
        <v>75183</v>
      </c>
      <c r="DD11" s="5">
        <f t="shared" si="1"/>
        <v>2705</v>
      </c>
    </row>
    <row r="12" spans="1:108" ht="16.5" customHeight="1">
      <c r="A12" s="6">
        <v>4</v>
      </c>
      <c r="B12" s="12">
        <v>670004</v>
      </c>
      <c r="C12" s="9" t="s">
        <v>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0</v>
      </c>
      <c r="AY12" s="37">
        <v>0</v>
      </c>
      <c r="AZ12" s="37">
        <v>0</v>
      </c>
      <c r="BA12" s="37">
        <v>0</v>
      </c>
      <c r="BB12" s="37">
        <v>0</v>
      </c>
      <c r="BC12" s="37">
        <v>0</v>
      </c>
      <c r="BD12" s="37">
        <v>0</v>
      </c>
      <c r="BE12" s="37">
        <v>0</v>
      </c>
      <c r="BF12" s="37">
        <v>0</v>
      </c>
      <c r="BG12" s="37">
        <v>0</v>
      </c>
      <c r="BH12" s="37">
        <v>0</v>
      </c>
      <c r="BI12" s="37">
        <v>0</v>
      </c>
      <c r="BJ12" s="37">
        <v>9095</v>
      </c>
      <c r="BK12" s="37">
        <v>0</v>
      </c>
      <c r="BL12" s="37">
        <v>0</v>
      </c>
      <c r="BM12" s="26">
        <v>0</v>
      </c>
      <c r="BN12" s="26">
        <v>0</v>
      </c>
      <c r="BO12" s="37">
        <v>0</v>
      </c>
      <c r="BP12" s="37">
        <v>0</v>
      </c>
      <c r="BQ12" s="37">
        <v>0</v>
      </c>
      <c r="BR12" s="37">
        <v>0</v>
      </c>
      <c r="BS12" s="26">
        <v>0</v>
      </c>
      <c r="BT12" s="37">
        <v>0</v>
      </c>
      <c r="BU12" s="37">
        <v>0</v>
      </c>
      <c r="BV12" s="37">
        <v>0</v>
      </c>
      <c r="BW12" s="5">
        <v>0</v>
      </c>
      <c r="BX12" s="5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37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0</v>
      </c>
      <c r="DA12" s="37">
        <v>97908</v>
      </c>
      <c r="DB12" s="37">
        <v>95999</v>
      </c>
      <c r="DC12" s="5">
        <f t="shared" si="0"/>
        <v>107003</v>
      </c>
      <c r="DD12" s="5">
        <f t="shared" si="1"/>
        <v>95999</v>
      </c>
    </row>
    <row r="13" spans="1:108" ht="16.5" customHeight="1">
      <c r="A13" s="6">
        <v>5</v>
      </c>
      <c r="B13" s="13">
        <v>670005</v>
      </c>
      <c r="C13" s="9" t="s">
        <v>7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40286</v>
      </c>
      <c r="AS13" s="37">
        <v>16694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v>0</v>
      </c>
      <c r="BC13" s="37">
        <v>0</v>
      </c>
      <c r="BD13" s="37">
        <v>0</v>
      </c>
      <c r="BE13" s="37">
        <v>0</v>
      </c>
      <c r="BF13" s="37">
        <v>0</v>
      </c>
      <c r="BG13" s="37">
        <v>0</v>
      </c>
      <c r="BH13" s="37">
        <v>0</v>
      </c>
      <c r="BI13" s="37">
        <v>0</v>
      </c>
      <c r="BJ13" s="37">
        <v>0</v>
      </c>
      <c r="BK13" s="37">
        <v>0</v>
      </c>
      <c r="BL13" s="37">
        <v>0</v>
      </c>
      <c r="BM13" s="26">
        <v>0</v>
      </c>
      <c r="BN13" s="26">
        <v>0</v>
      </c>
      <c r="BO13" s="37">
        <v>0</v>
      </c>
      <c r="BP13" s="37">
        <v>0</v>
      </c>
      <c r="BQ13" s="37">
        <v>0</v>
      </c>
      <c r="BR13" s="37">
        <v>13550</v>
      </c>
      <c r="BS13" s="26">
        <v>149</v>
      </c>
      <c r="BT13" s="37">
        <v>13550</v>
      </c>
      <c r="BU13" s="37">
        <v>0</v>
      </c>
      <c r="BV13" s="37">
        <v>0</v>
      </c>
      <c r="BW13" s="5">
        <v>0</v>
      </c>
      <c r="BX13" s="5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37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37">
        <v>0</v>
      </c>
      <c r="DB13" s="37">
        <v>0</v>
      </c>
      <c r="DC13" s="5">
        <f t="shared" si="0"/>
        <v>40286</v>
      </c>
      <c r="DD13" s="5">
        <f t="shared" si="1"/>
        <v>30244</v>
      </c>
    </row>
    <row r="14" spans="1:108" ht="16.5" customHeight="1">
      <c r="A14" s="6">
        <v>6</v>
      </c>
      <c r="B14" s="13">
        <v>670012</v>
      </c>
      <c r="C14" s="9" t="s">
        <v>94</v>
      </c>
      <c r="D14" s="37">
        <v>2866</v>
      </c>
      <c r="E14" s="37">
        <v>707</v>
      </c>
      <c r="F14" s="37">
        <v>0</v>
      </c>
      <c r="G14" s="37">
        <v>0</v>
      </c>
      <c r="H14" s="37">
        <v>0</v>
      </c>
      <c r="I14" s="37">
        <v>0</v>
      </c>
      <c r="J14" s="37">
        <v>862</v>
      </c>
      <c r="K14" s="37">
        <v>287</v>
      </c>
      <c r="L14" s="37">
        <v>3200</v>
      </c>
      <c r="M14" s="37">
        <v>973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7825</v>
      </c>
      <c r="W14" s="37">
        <v>5571</v>
      </c>
      <c r="X14" s="37">
        <v>4968</v>
      </c>
      <c r="Y14" s="37">
        <v>9795</v>
      </c>
      <c r="Z14" s="37">
        <v>0</v>
      </c>
      <c r="AA14" s="37">
        <v>0</v>
      </c>
      <c r="AB14" s="37">
        <v>3695</v>
      </c>
      <c r="AC14" s="37">
        <v>1301</v>
      </c>
      <c r="AD14" s="37">
        <v>3931</v>
      </c>
      <c r="AE14" s="37">
        <v>946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3553</v>
      </c>
      <c r="AQ14" s="37">
        <v>2243</v>
      </c>
      <c r="AR14" s="37">
        <v>1710</v>
      </c>
      <c r="AS14" s="37">
        <v>843</v>
      </c>
      <c r="AT14" s="37">
        <v>3654</v>
      </c>
      <c r="AU14" s="37">
        <v>2932</v>
      </c>
      <c r="AV14" s="37">
        <v>4993</v>
      </c>
      <c r="AW14" s="37">
        <v>2258</v>
      </c>
      <c r="AX14" s="37">
        <v>6306</v>
      </c>
      <c r="AY14" s="37">
        <v>1719</v>
      </c>
      <c r="AZ14" s="37">
        <v>3504</v>
      </c>
      <c r="BA14" s="37">
        <v>2029</v>
      </c>
      <c r="BB14" s="37">
        <v>3107</v>
      </c>
      <c r="BC14" s="37">
        <v>1242</v>
      </c>
      <c r="BD14" s="37">
        <v>2319</v>
      </c>
      <c r="BE14" s="37">
        <v>719</v>
      </c>
      <c r="BF14" s="37">
        <v>0</v>
      </c>
      <c r="BG14" s="37">
        <v>0</v>
      </c>
      <c r="BH14" s="37">
        <v>0</v>
      </c>
      <c r="BI14" s="37">
        <v>0</v>
      </c>
      <c r="BJ14" s="37">
        <v>0</v>
      </c>
      <c r="BK14" s="37">
        <v>0</v>
      </c>
      <c r="BL14" s="37">
        <v>10183</v>
      </c>
      <c r="BM14" s="26">
        <v>49</v>
      </c>
      <c r="BN14" s="26">
        <v>0</v>
      </c>
      <c r="BO14" s="37">
        <v>2393</v>
      </c>
      <c r="BP14" s="37">
        <v>4066</v>
      </c>
      <c r="BQ14" s="37">
        <v>1336</v>
      </c>
      <c r="BR14" s="37">
        <v>10211</v>
      </c>
      <c r="BS14" s="26">
        <v>112</v>
      </c>
      <c r="BT14" s="37">
        <v>1406</v>
      </c>
      <c r="BU14" s="37">
        <v>2105</v>
      </c>
      <c r="BV14" s="37">
        <v>5689</v>
      </c>
      <c r="BW14" s="5">
        <v>0</v>
      </c>
      <c r="BX14" s="5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37">
        <v>3547</v>
      </c>
      <c r="CM14" s="23">
        <v>1833</v>
      </c>
      <c r="CN14" s="23">
        <v>1714</v>
      </c>
      <c r="CO14" s="23">
        <v>113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2304</v>
      </c>
      <c r="CY14" s="23">
        <v>640</v>
      </c>
      <c r="CZ14" s="23">
        <v>0</v>
      </c>
      <c r="DA14" s="37">
        <v>6361</v>
      </c>
      <c r="DB14" s="37">
        <v>5921</v>
      </c>
      <c r="DC14" s="5">
        <f t="shared" si="0"/>
        <v>86845</v>
      </c>
      <c r="DD14" s="5">
        <f t="shared" si="1"/>
        <v>50337</v>
      </c>
    </row>
    <row r="15" spans="1:108" ht="15.75">
      <c r="A15" s="6">
        <v>7</v>
      </c>
      <c r="B15" s="13">
        <v>670013</v>
      </c>
      <c r="C15" s="9" t="s">
        <v>13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2058</v>
      </c>
      <c r="W15" s="37">
        <v>2121</v>
      </c>
      <c r="X15" s="37">
        <v>0</v>
      </c>
      <c r="Y15" s="37">
        <v>0</v>
      </c>
      <c r="Z15" s="37">
        <v>702</v>
      </c>
      <c r="AA15" s="37">
        <v>363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1002</v>
      </c>
      <c r="AQ15" s="37">
        <v>317</v>
      </c>
      <c r="AR15" s="37">
        <v>909</v>
      </c>
      <c r="AS15" s="37">
        <v>545</v>
      </c>
      <c r="AT15" s="37">
        <v>1004</v>
      </c>
      <c r="AU15" s="37">
        <v>848</v>
      </c>
      <c r="AV15" s="37">
        <v>2838</v>
      </c>
      <c r="AW15" s="37">
        <v>868</v>
      </c>
      <c r="AX15" s="37">
        <v>2365</v>
      </c>
      <c r="AY15" s="37">
        <v>605</v>
      </c>
      <c r="AZ15" s="37">
        <v>1752</v>
      </c>
      <c r="BA15" s="37">
        <v>1041</v>
      </c>
      <c r="BB15" s="37">
        <v>521</v>
      </c>
      <c r="BC15" s="37">
        <v>300</v>
      </c>
      <c r="BD15" s="37">
        <v>0</v>
      </c>
      <c r="BE15" s="37">
        <v>0</v>
      </c>
      <c r="BF15" s="37">
        <v>0</v>
      </c>
      <c r="BG15" s="37">
        <v>0</v>
      </c>
      <c r="BH15" s="37">
        <v>0</v>
      </c>
      <c r="BI15" s="37">
        <v>0</v>
      </c>
      <c r="BJ15" s="37">
        <v>0</v>
      </c>
      <c r="BK15" s="37">
        <v>0</v>
      </c>
      <c r="BL15" s="37">
        <v>3664</v>
      </c>
      <c r="BM15" s="26">
        <v>17</v>
      </c>
      <c r="BN15" s="26">
        <v>0</v>
      </c>
      <c r="BO15" s="37">
        <v>861</v>
      </c>
      <c r="BP15" s="37">
        <v>1355</v>
      </c>
      <c r="BQ15" s="37">
        <v>480</v>
      </c>
      <c r="BR15" s="37">
        <v>3755</v>
      </c>
      <c r="BS15" s="26">
        <v>41</v>
      </c>
      <c r="BT15" s="37">
        <v>388</v>
      </c>
      <c r="BU15" s="37">
        <v>606</v>
      </c>
      <c r="BV15" s="37">
        <v>2228</v>
      </c>
      <c r="BW15" s="5">
        <v>0</v>
      </c>
      <c r="BX15" s="5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37">
        <v>1238</v>
      </c>
      <c r="CM15" s="23">
        <v>642</v>
      </c>
      <c r="CN15" s="23">
        <v>596</v>
      </c>
      <c r="CO15" s="23">
        <v>0</v>
      </c>
      <c r="CP15" s="23">
        <v>1695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v>0</v>
      </c>
      <c r="CX15" s="23">
        <v>320</v>
      </c>
      <c r="CY15" s="23">
        <v>1886</v>
      </c>
      <c r="CZ15" s="23">
        <v>0</v>
      </c>
      <c r="DA15" s="37">
        <v>1040</v>
      </c>
      <c r="DB15" s="37">
        <v>1807</v>
      </c>
      <c r="DC15" s="5">
        <f t="shared" si="0"/>
        <v>23821</v>
      </c>
      <c r="DD15" s="5">
        <f t="shared" si="1"/>
        <v>14456</v>
      </c>
    </row>
    <row r="16" spans="1:108" ht="15.75">
      <c r="A16" s="6">
        <v>8</v>
      </c>
      <c r="B16" s="13">
        <v>670015</v>
      </c>
      <c r="C16" s="9" t="s">
        <v>14</v>
      </c>
      <c r="D16" s="37">
        <v>397</v>
      </c>
      <c r="E16" s="37">
        <v>600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3895</v>
      </c>
      <c r="M16" s="37">
        <v>1054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10639</v>
      </c>
      <c r="W16" s="37">
        <v>3485</v>
      </c>
      <c r="X16" s="37">
        <v>4963</v>
      </c>
      <c r="Y16" s="37">
        <v>8010</v>
      </c>
      <c r="Z16" s="37">
        <v>2068</v>
      </c>
      <c r="AA16" s="37">
        <v>2180</v>
      </c>
      <c r="AB16" s="37">
        <v>0</v>
      </c>
      <c r="AC16" s="37">
        <v>0</v>
      </c>
      <c r="AD16" s="37">
        <v>778</v>
      </c>
      <c r="AE16" s="37">
        <v>175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5184</v>
      </c>
      <c r="AQ16" s="37">
        <v>3031</v>
      </c>
      <c r="AR16" s="37">
        <v>1355</v>
      </c>
      <c r="AS16" s="37">
        <v>589</v>
      </c>
      <c r="AT16" s="37">
        <v>5115</v>
      </c>
      <c r="AU16" s="37">
        <v>3200</v>
      </c>
      <c r="AV16" s="37">
        <v>3850</v>
      </c>
      <c r="AW16" s="37">
        <v>1176</v>
      </c>
      <c r="AX16" s="37">
        <v>4269</v>
      </c>
      <c r="AY16" s="37">
        <v>1253</v>
      </c>
      <c r="AZ16" s="37">
        <v>3936</v>
      </c>
      <c r="BA16" s="37">
        <v>2031</v>
      </c>
      <c r="BB16" s="37">
        <v>3245</v>
      </c>
      <c r="BC16" s="37">
        <v>1200</v>
      </c>
      <c r="BD16" s="37">
        <v>235</v>
      </c>
      <c r="BE16" s="37">
        <v>350</v>
      </c>
      <c r="BF16" s="37">
        <v>0</v>
      </c>
      <c r="BG16" s="37">
        <v>0</v>
      </c>
      <c r="BH16" s="37">
        <v>0</v>
      </c>
      <c r="BI16" s="37">
        <v>0</v>
      </c>
      <c r="BJ16" s="37">
        <v>0</v>
      </c>
      <c r="BK16" s="37">
        <v>0</v>
      </c>
      <c r="BL16" s="37">
        <v>13851</v>
      </c>
      <c r="BM16" s="26">
        <v>70</v>
      </c>
      <c r="BN16" s="26">
        <v>9</v>
      </c>
      <c r="BO16" s="37">
        <v>3255</v>
      </c>
      <c r="BP16" s="37">
        <v>6345</v>
      </c>
      <c r="BQ16" s="37">
        <v>1817</v>
      </c>
      <c r="BR16" s="37">
        <v>7577</v>
      </c>
      <c r="BS16" s="26">
        <v>83</v>
      </c>
      <c r="BT16" s="37">
        <v>1388</v>
      </c>
      <c r="BU16" s="37">
        <v>1834</v>
      </c>
      <c r="BV16" s="37">
        <v>2958</v>
      </c>
      <c r="BW16" s="5">
        <v>0</v>
      </c>
      <c r="BX16" s="5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37">
        <v>5142</v>
      </c>
      <c r="CM16" s="23">
        <v>2616</v>
      </c>
      <c r="CN16" s="23">
        <v>2526</v>
      </c>
      <c r="CO16" s="23">
        <v>735</v>
      </c>
      <c r="CP16" s="23">
        <v>0</v>
      </c>
      <c r="CQ16" s="23">
        <v>0</v>
      </c>
      <c r="CR16" s="23">
        <v>0</v>
      </c>
      <c r="CS16" s="23">
        <v>120</v>
      </c>
      <c r="CT16" s="23">
        <v>0</v>
      </c>
      <c r="CU16" s="23">
        <v>11</v>
      </c>
      <c r="CV16" s="23">
        <v>12</v>
      </c>
      <c r="CW16" s="23">
        <v>0</v>
      </c>
      <c r="CX16" s="23">
        <v>1022</v>
      </c>
      <c r="CY16" s="23">
        <v>7670</v>
      </c>
      <c r="CZ16" s="23">
        <v>277</v>
      </c>
      <c r="DA16" s="37">
        <v>6618</v>
      </c>
      <c r="DB16" s="37">
        <v>2901</v>
      </c>
      <c r="DC16" s="5">
        <f t="shared" si="0"/>
        <v>88936</v>
      </c>
      <c r="DD16" s="5">
        <f t="shared" si="1"/>
        <v>46482</v>
      </c>
    </row>
    <row r="17" spans="1:108" ht="15.75">
      <c r="A17" s="6">
        <v>9</v>
      </c>
      <c r="B17" s="13">
        <v>670017</v>
      </c>
      <c r="C17" s="9" t="s">
        <v>15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626</v>
      </c>
      <c r="M17" s="37">
        <v>312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4613</v>
      </c>
      <c r="W17" s="37">
        <v>2956</v>
      </c>
      <c r="X17" s="37">
        <v>4063</v>
      </c>
      <c r="Y17" s="37">
        <v>4432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2150</v>
      </c>
      <c r="AQ17" s="37">
        <v>2140</v>
      </c>
      <c r="AR17" s="37">
        <v>895</v>
      </c>
      <c r="AS17" s="37">
        <v>915</v>
      </c>
      <c r="AT17" s="37">
        <v>2019</v>
      </c>
      <c r="AU17" s="37">
        <v>2091</v>
      </c>
      <c r="AV17" s="37">
        <v>1419</v>
      </c>
      <c r="AW17" s="37">
        <v>1456</v>
      </c>
      <c r="AX17" s="37">
        <v>3153</v>
      </c>
      <c r="AY17" s="37">
        <v>1252</v>
      </c>
      <c r="AZ17" s="37">
        <v>2190</v>
      </c>
      <c r="BA17" s="37">
        <v>1682</v>
      </c>
      <c r="BB17" s="37">
        <v>1400</v>
      </c>
      <c r="BC17" s="37">
        <v>1124</v>
      </c>
      <c r="BD17" s="37">
        <v>1159</v>
      </c>
      <c r="BE17" s="37">
        <v>591</v>
      </c>
      <c r="BF17" s="37">
        <v>0</v>
      </c>
      <c r="BG17" s="37">
        <v>0</v>
      </c>
      <c r="BH17" s="37">
        <v>0</v>
      </c>
      <c r="BI17" s="37">
        <v>0</v>
      </c>
      <c r="BJ17" s="37">
        <v>0</v>
      </c>
      <c r="BK17" s="37">
        <v>0</v>
      </c>
      <c r="BL17" s="37">
        <v>4275</v>
      </c>
      <c r="BM17" s="26">
        <v>15</v>
      </c>
      <c r="BN17" s="26">
        <v>52</v>
      </c>
      <c r="BO17" s="37">
        <v>1005</v>
      </c>
      <c r="BP17" s="37">
        <v>1416</v>
      </c>
      <c r="BQ17" s="37">
        <v>561</v>
      </c>
      <c r="BR17" s="37">
        <v>3262</v>
      </c>
      <c r="BS17" s="26">
        <v>36</v>
      </c>
      <c r="BT17" s="37">
        <v>465</v>
      </c>
      <c r="BU17" s="37">
        <v>827</v>
      </c>
      <c r="BV17" s="37">
        <v>1701</v>
      </c>
      <c r="BW17" s="5">
        <v>0</v>
      </c>
      <c r="BX17" s="5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37">
        <v>1450</v>
      </c>
      <c r="CM17" s="23">
        <v>765</v>
      </c>
      <c r="CN17" s="23">
        <v>685</v>
      </c>
      <c r="CO17" s="23">
        <v>419</v>
      </c>
      <c r="CP17" s="23">
        <v>0</v>
      </c>
      <c r="CQ17" s="23">
        <v>0</v>
      </c>
      <c r="CR17" s="23">
        <v>0</v>
      </c>
      <c r="CS17" s="23">
        <v>67</v>
      </c>
      <c r="CT17" s="23">
        <v>0</v>
      </c>
      <c r="CU17" s="23">
        <v>0</v>
      </c>
      <c r="CV17" s="23">
        <v>0</v>
      </c>
      <c r="CW17" s="23">
        <v>0</v>
      </c>
      <c r="CX17" s="23">
        <v>417</v>
      </c>
      <c r="CY17" s="23">
        <v>2163</v>
      </c>
      <c r="CZ17" s="23">
        <v>0</v>
      </c>
      <c r="DA17" s="37">
        <v>508</v>
      </c>
      <c r="DB17" s="37">
        <v>2721</v>
      </c>
      <c r="DC17" s="5">
        <f t="shared" si="0"/>
        <v>33872</v>
      </c>
      <c r="DD17" s="5">
        <f t="shared" si="1"/>
        <v>27097</v>
      </c>
    </row>
    <row r="18" spans="1:108" ht="15.75">
      <c r="A18" s="6">
        <v>10</v>
      </c>
      <c r="B18" s="13">
        <v>670018</v>
      </c>
      <c r="C18" s="9" t="s">
        <v>16</v>
      </c>
      <c r="D18" s="37">
        <v>1162</v>
      </c>
      <c r="E18" s="37">
        <v>1174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1148</v>
      </c>
      <c r="M18" s="37">
        <v>1007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1514</v>
      </c>
      <c r="U18" s="37">
        <v>679</v>
      </c>
      <c r="V18" s="37">
        <v>8786</v>
      </c>
      <c r="W18" s="37">
        <v>5804</v>
      </c>
      <c r="X18" s="37">
        <v>3834</v>
      </c>
      <c r="Y18" s="37">
        <v>6141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717</v>
      </c>
      <c r="AQ18" s="37">
        <v>1399</v>
      </c>
      <c r="AR18" s="37">
        <v>0</v>
      </c>
      <c r="AS18" s="37">
        <v>0</v>
      </c>
      <c r="AT18" s="37">
        <v>2351</v>
      </c>
      <c r="AU18" s="37">
        <v>1503</v>
      </c>
      <c r="AV18" s="37">
        <v>2216</v>
      </c>
      <c r="AW18" s="37">
        <v>857</v>
      </c>
      <c r="AX18" s="37">
        <v>2653</v>
      </c>
      <c r="AY18" s="37">
        <v>756</v>
      </c>
      <c r="AZ18" s="37">
        <v>3560</v>
      </c>
      <c r="BA18" s="37">
        <v>1612</v>
      </c>
      <c r="BB18" s="37">
        <v>1977</v>
      </c>
      <c r="BC18" s="37">
        <v>407</v>
      </c>
      <c r="BD18" s="37">
        <v>0</v>
      </c>
      <c r="BE18" s="37">
        <v>0</v>
      </c>
      <c r="BF18" s="37">
        <v>0</v>
      </c>
      <c r="BG18" s="37">
        <v>0</v>
      </c>
      <c r="BH18" s="37">
        <v>1251</v>
      </c>
      <c r="BI18" s="37">
        <v>0</v>
      </c>
      <c r="BJ18" s="37">
        <v>0</v>
      </c>
      <c r="BK18" s="37">
        <v>0</v>
      </c>
      <c r="BL18" s="37">
        <v>8958</v>
      </c>
      <c r="BM18" s="26">
        <v>30</v>
      </c>
      <c r="BN18" s="26">
        <v>0</v>
      </c>
      <c r="BO18" s="37">
        <v>2106</v>
      </c>
      <c r="BP18" s="37">
        <v>3420</v>
      </c>
      <c r="BQ18" s="37">
        <v>1175</v>
      </c>
      <c r="BR18" s="37">
        <v>5809</v>
      </c>
      <c r="BS18" s="26">
        <v>64</v>
      </c>
      <c r="BT18" s="37">
        <v>0</v>
      </c>
      <c r="BU18" s="37">
        <v>1477</v>
      </c>
      <c r="BV18" s="37">
        <v>3727</v>
      </c>
      <c r="BW18" s="5">
        <v>0</v>
      </c>
      <c r="BX18" s="5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37">
        <v>3089</v>
      </c>
      <c r="CM18" s="23">
        <v>1599</v>
      </c>
      <c r="CN18" s="23">
        <v>1490</v>
      </c>
      <c r="CO18" s="23">
        <v>2866</v>
      </c>
      <c r="CP18" s="23">
        <v>310</v>
      </c>
      <c r="CQ18" s="23">
        <v>0</v>
      </c>
      <c r="CR18" s="23">
        <v>0</v>
      </c>
      <c r="CS18" s="23">
        <v>64</v>
      </c>
      <c r="CT18" s="23">
        <v>0</v>
      </c>
      <c r="CU18" s="23">
        <v>0</v>
      </c>
      <c r="CV18" s="23">
        <v>0</v>
      </c>
      <c r="CW18" s="23">
        <v>0</v>
      </c>
      <c r="CX18" s="23">
        <v>3167</v>
      </c>
      <c r="CY18" s="23">
        <v>4631</v>
      </c>
      <c r="CZ18" s="23">
        <v>0</v>
      </c>
      <c r="DA18" s="37">
        <v>1097</v>
      </c>
      <c r="DB18" s="37">
        <v>2951</v>
      </c>
      <c r="DC18" s="5">
        <f t="shared" si="0"/>
        <v>57451</v>
      </c>
      <c r="DD18" s="5">
        <f t="shared" si="1"/>
        <v>34730</v>
      </c>
    </row>
    <row r="19" spans="1:108" s="11" customFormat="1" ht="15.75">
      <c r="A19" s="6">
        <v>11</v>
      </c>
      <c r="B19" s="13">
        <v>670020</v>
      </c>
      <c r="C19" s="9" t="s">
        <v>90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415</v>
      </c>
      <c r="M19" s="37">
        <v>206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6414</v>
      </c>
      <c r="W19" s="37">
        <v>3121</v>
      </c>
      <c r="X19" s="37">
        <v>1775</v>
      </c>
      <c r="Y19" s="37">
        <v>3638</v>
      </c>
      <c r="Z19" s="37">
        <v>1187</v>
      </c>
      <c r="AA19" s="37">
        <v>1642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4153</v>
      </c>
      <c r="AQ19" s="37">
        <v>1278</v>
      </c>
      <c r="AR19" s="37">
        <v>434</v>
      </c>
      <c r="AS19" s="37">
        <v>176</v>
      </c>
      <c r="AT19" s="37">
        <v>1845</v>
      </c>
      <c r="AU19" s="37">
        <v>1017</v>
      </c>
      <c r="AV19" s="37">
        <v>2082</v>
      </c>
      <c r="AW19" s="37">
        <v>1472</v>
      </c>
      <c r="AX19" s="37">
        <v>636</v>
      </c>
      <c r="AY19" s="37">
        <v>193</v>
      </c>
      <c r="AZ19" s="37">
        <v>2539</v>
      </c>
      <c r="BA19" s="37">
        <v>945</v>
      </c>
      <c r="BB19" s="37">
        <v>725</v>
      </c>
      <c r="BC19" s="37">
        <v>518</v>
      </c>
      <c r="BD19" s="37">
        <v>465</v>
      </c>
      <c r="BE19" s="37">
        <v>516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5287</v>
      </c>
      <c r="BM19" s="26">
        <v>50</v>
      </c>
      <c r="BN19" s="26">
        <v>0</v>
      </c>
      <c r="BO19" s="37">
        <v>1243</v>
      </c>
      <c r="BP19" s="37">
        <v>1836</v>
      </c>
      <c r="BQ19" s="37">
        <v>693</v>
      </c>
      <c r="BR19" s="37">
        <v>5691</v>
      </c>
      <c r="BS19" s="26">
        <v>63</v>
      </c>
      <c r="BT19" s="37">
        <v>579</v>
      </c>
      <c r="BU19" s="37">
        <v>1241</v>
      </c>
      <c r="BV19" s="37">
        <v>3261</v>
      </c>
      <c r="BW19" s="26">
        <v>0</v>
      </c>
      <c r="BX19" s="26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37">
        <v>1813</v>
      </c>
      <c r="CM19" s="27">
        <v>924</v>
      </c>
      <c r="CN19" s="27">
        <v>889</v>
      </c>
      <c r="CO19" s="27">
        <v>1716</v>
      </c>
      <c r="CP19" s="27">
        <v>913</v>
      </c>
      <c r="CQ19" s="27">
        <v>0</v>
      </c>
      <c r="CR19" s="27">
        <v>0</v>
      </c>
      <c r="CS19" s="27">
        <v>91</v>
      </c>
      <c r="CT19" s="27">
        <v>0</v>
      </c>
      <c r="CU19" s="27">
        <v>0</v>
      </c>
      <c r="CV19" s="27">
        <v>13</v>
      </c>
      <c r="CW19" s="27">
        <v>0</v>
      </c>
      <c r="CX19" s="27">
        <v>2326</v>
      </c>
      <c r="CY19" s="27">
        <v>2700</v>
      </c>
      <c r="CZ19" s="27">
        <v>0</v>
      </c>
      <c r="DA19" s="37">
        <v>1217</v>
      </c>
      <c r="DB19" s="37">
        <v>2167</v>
      </c>
      <c r="DC19" s="5">
        <f t="shared" si="0"/>
        <v>39868</v>
      </c>
      <c r="DD19" s="5">
        <f t="shared" si="1"/>
        <v>25280</v>
      </c>
    </row>
    <row r="20" spans="1:108" ht="15.75">
      <c r="A20" s="6">
        <v>12</v>
      </c>
      <c r="B20" s="13">
        <v>670022</v>
      </c>
      <c r="C20" s="9" t="s">
        <v>17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200</v>
      </c>
      <c r="M20" s="37">
        <v>200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4804</v>
      </c>
      <c r="W20" s="37">
        <v>3002</v>
      </c>
      <c r="X20" s="37">
        <v>2640</v>
      </c>
      <c r="Y20" s="37">
        <v>1546</v>
      </c>
      <c r="Z20" s="37">
        <v>1262</v>
      </c>
      <c r="AA20" s="37">
        <v>2234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622</v>
      </c>
      <c r="AQ20" s="37">
        <v>549</v>
      </c>
      <c r="AR20" s="37">
        <v>0</v>
      </c>
      <c r="AS20" s="37">
        <v>0</v>
      </c>
      <c r="AT20" s="37">
        <v>2486</v>
      </c>
      <c r="AU20" s="37">
        <v>1855</v>
      </c>
      <c r="AV20" s="37">
        <v>3347</v>
      </c>
      <c r="AW20" s="37">
        <v>1115</v>
      </c>
      <c r="AX20" s="37">
        <v>2365</v>
      </c>
      <c r="AY20" s="37">
        <v>666</v>
      </c>
      <c r="AZ20" s="37">
        <v>2190</v>
      </c>
      <c r="BA20" s="37">
        <v>1221</v>
      </c>
      <c r="BB20" s="37">
        <v>788</v>
      </c>
      <c r="BC20" s="37">
        <v>767</v>
      </c>
      <c r="BD20" s="37">
        <v>464</v>
      </c>
      <c r="BE20" s="37">
        <v>741</v>
      </c>
      <c r="BF20" s="37">
        <v>0</v>
      </c>
      <c r="BG20" s="37">
        <v>0</v>
      </c>
      <c r="BH20" s="37">
        <v>0</v>
      </c>
      <c r="BI20" s="37">
        <v>0</v>
      </c>
      <c r="BJ20" s="37">
        <v>0</v>
      </c>
      <c r="BK20" s="37">
        <v>0</v>
      </c>
      <c r="BL20" s="37">
        <v>3299</v>
      </c>
      <c r="BM20" s="26">
        <v>18</v>
      </c>
      <c r="BN20" s="26">
        <v>0</v>
      </c>
      <c r="BO20" s="37">
        <v>775</v>
      </c>
      <c r="BP20" s="37">
        <v>1219</v>
      </c>
      <c r="BQ20" s="37">
        <v>433</v>
      </c>
      <c r="BR20" s="37">
        <v>2659</v>
      </c>
      <c r="BS20" s="26">
        <v>29</v>
      </c>
      <c r="BT20" s="37">
        <v>335</v>
      </c>
      <c r="BU20" s="37">
        <v>775</v>
      </c>
      <c r="BV20" s="37">
        <v>1301</v>
      </c>
      <c r="BW20" s="5">
        <v>0</v>
      </c>
      <c r="BX20" s="5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37">
        <v>1203</v>
      </c>
      <c r="CM20" s="23">
        <v>633</v>
      </c>
      <c r="CN20" s="23">
        <v>570</v>
      </c>
      <c r="CO20" s="23">
        <v>478</v>
      </c>
      <c r="CP20" s="23">
        <v>0</v>
      </c>
      <c r="CQ20" s="23">
        <v>0</v>
      </c>
      <c r="CR20" s="23">
        <v>0</v>
      </c>
      <c r="CS20" s="23">
        <v>39</v>
      </c>
      <c r="CT20" s="23">
        <v>0</v>
      </c>
      <c r="CU20" s="23">
        <v>0</v>
      </c>
      <c r="CV20" s="23">
        <v>0</v>
      </c>
      <c r="CW20" s="23">
        <v>0</v>
      </c>
      <c r="CX20" s="23">
        <v>354</v>
      </c>
      <c r="CY20" s="23">
        <v>1698</v>
      </c>
      <c r="CZ20" s="23">
        <v>0</v>
      </c>
      <c r="DA20" s="37">
        <v>812</v>
      </c>
      <c r="DB20" s="37">
        <v>1950</v>
      </c>
      <c r="DC20" s="5">
        <f t="shared" si="0"/>
        <v>29798</v>
      </c>
      <c r="DD20" s="5">
        <f t="shared" si="1"/>
        <v>20203</v>
      </c>
    </row>
    <row r="21" spans="1:108" ht="15.75">
      <c r="A21" s="6">
        <v>13</v>
      </c>
      <c r="B21" s="13">
        <v>670023</v>
      </c>
      <c r="C21" s="9" t="s">
        <v>18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3645</v>
      </c>
      <c r="W21" s="37">
        <v>2187</v>
      </c>
      <c r="X21" s="37">
        <v>998</v>
      </c>
      <c r="Y21" s="37">
        <v>1602</v>
      </c>
      <c r="Z21" s="37">
        <v>655</v>
      </c>
      <c r="AA21" s="37">
        <v>992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1376</v>
      </c>
      <c r="AQ21" s="37">
        <v>1017</v>
      </c>
      <c r="AR21" s="37">
        <v>0</v>
      </c>
      <c r="AS21" s="37">
        <v>0</v>
      </c>
      <c r="AT21" s="37">
        <v>989</v>
      </c>
      <c r="AU21" s="37">
        <v>766</v>
      </c>
      <c r="AV21" s="37">
        <v>2838</v>
      </c>
      <c r="AW21" s="37">
        <v>798</v>
      </c>
      <c r="AX21" s="37">
        <v>600</v>
      </c>
      <c r="AY21" s="37">
        <v>200</v>
      </c>
      <c r="AZ21" s="37">
        <v>1752</v>
      </c>
      <c r="BA21" s="37">
        <v>891</v>
      </c>
      <c r="BB21" s="37">
        <v>526</v>
      </c>
      <c r="BC21" s="37">
        <v>510</v>
      </c>
      <c r="BD21" s="37">
        <v>2319</v>
      </c>
      <c r="BE21" s="37">
        <v>649</v>
      </c>
      <c r="BF21" s="37">
        <v>0</v>
      </c>
      <c r="BG21" s="37">
        <v>0</v>
      </c>
      <c r="BH21" s="37">
        <v>0</v>
      </c>
      <c r="BI21" s="37">
        <v>0</v>
      </c>
      <c r="BJ21" s="37">
        <v>0</v>
      </c>
      <c r="BK21" s="37">
        <v>0</v>
      </c>
      <c r="BL21" s="37">
        <v>4169</v>
      </c>
      <c r="BM21" s="26">
        <v>23</v>
      </c>
      <c r="BN21" s="26">
        <v>0</v>
      </c>
      <c r="BO21" s="37">
        <v>980</v>
      </c>
      <c r="BP21" s="37">
        <v>1278</v>
      </c>
      <c r="BQ21" s="37">
        <v>547</v>
      </c>
      <c r="BR21" s="37">
        <v>3401</v>
      </c>
      <c r="BS21" s="26">
        <v>37</v>
      </c>
      <c r="BT21" s="37">
        <v>454</v>
      </c>
      <c r="BU21" s="37">
        <v>682</v>
      </c>
      <c r="BV21" s="37">
        <v>1703</v>
      </c>
      <c r="BW21" s="5">
        <v>0</v>
      </c>
      <c r="BX21" s="5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37">
        <v>1388</v>
      </c>
      <c r="CM21" s="23">
        <v>717</v>
      </c>
      <c r="CN21" s="23">
        <v>671</v>
      </c>
      <c r="CO21" s="23">
        <v>15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2229</v>
      </c>
      <c r="CY21" s="23">
        <v>2995</v>
      </c>
      <c r="CZ21" s="23">
        <v>0</v>
      </c>
      <c r="DA21" s="37">
        <v>909</v>
      </c>
      <c r="DB21" s="37">
        <v>1620</v>
      </c>
      <c r="DC21" s="5">
        <f t="shared" si="0"/>
        <v>27236</v>
      </c>
      <c r="DD21" s="5">
        <f t="shared" si="1"/>
        <v>17628</v>
      </c>
    </row>
    <row r="22" spans="1:108" ht="15.75">
      <c r="A22" s="6">
        <v>14</v>
      </c>
      <c r="B22" s="14">
        <v>670024</v>
      </c>
      <c r="C22" s="9" t="s">
        <v>38</v>
      </c>
      <c r="D22" s="37">
        <v>250</v>
      </c>
      <c r="E22" s="37">
        <v>555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3113</v>
      </c>
      <c r="W22" s="37">
        <v>2042</v>
      </c>
      <c r="X22" s="37">
        <v>3811</v>
      </c>
      <c r="Y22" s="37">
        <v>3378</v>
      </c>
      <c r="Z22" s="37">
        <v>415</v>
      </c>
      <c r="AA22" s="37">
        <v>757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1418</v>
      </c>
      <c r="AQ22" s="37">
        <v>1137</v>
      </c>
      <c r="AR22" s="37">
        <v>995</v>
      </c>
      <c r="AS22" s="37">
        <v>451</v>
      </c>
      <c r="AT22" s="37">
        <v>2178</v>
      </c>
      <c r="AU22" s="37">
        <v>1769</v>
      </c>
      <c r="AV22" s="37">
        <v>2838</v>
      </c>
      <c r="AW22" s="37">
        <v>823</v>
      </c>
      <c r="AX22" s="37">
        <v>3116</v>
      </c>
      <c r="AY22" s="37">
        <v>768</v>
      </c>
      <c r="AZ22" s="37">
        <v>1719</v>
      </c>
      <c r="BA22" s="37">
        <v>964</v>
      </c>
      <c r="BB22" s="37">
        <v>788</v>
      </c>
      <c r="BC22" s="37">
        <v>717</v>
      </c>
      <c r="BD22" s="37">
        <v>0</v>
      </c>
      <c r="BE22" s="37">
        <v>0</v>
      </c>
      <c r="BF22" s="37">
        <v>0</v>
      </c>
      <c r="BG22" s="37">
        <v>300</v>
      </c>
      <c r="BH22" s="37">
        <v>0</v>
      </c>
      <c r="BI22" s="37">
        <v>0</v>
      </c>
      <c r="BJ22" s="37">
        <v>0</v>
      </c>
      <c r="BK22" s="37">
        <v>0</v>
      </c>
      <c r="BL22" s="37">
        <v>3184</v>
      </c>
      <c r="BM22" s="26">
        <v>21</v>
      </c>
      <c r="BN22" s="26">
        <v>0</v>
      </c>
      <c r="BO22" s="37">
        <v>748</v>
      </c>
      <c r="BP22" s="37">
        <v>811</v>
      </c>
      <c r="BQ22" s="37">
        <v>417</v>
      </c>
      <c r="BR22" s="37">
        <v>3250</v>
      </c>
      <c r="BS22" s="26">
        <v>36</v>
      </c>
      <c r="BT22" s="37">
        <v>368</v>
      </c>
      <c r="BU22" s="37">
        <v>693</v>
      </c>
      <c r="BV22" s="37">
        <v>1768</v>
      </c>
      <c r="BW22" s="5">
        <v>0</v>
      </c>
      <c r="BX22" s="5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37">
        <v>961</v>
      </c>
      <c r="CM22" s="23">
        <v>513</v>
      </c>
      <c r="CN22" s="23">
        <v>448</v>
      </c>
      <c r="CO22" s="23">
        <v>56</v>
      </c>
      <c r="CP22" s="23">
        <v>0</v>
      </c>
      <c r="CQ22" s="23">
        <v>0</v>
      </c>
      <c r="CR22" s="23">
        <v>0</v>
      </c>
      <c r="CS22" s="23">
        <v>46</v>
      </c>
      <c r="CT22" s="23">
        <v>0</v>
      </c>
      <c r="CU22" s="23">
        <v>37</v>
      </c>
      <c r="CV22" s="23">
        <v>33</v>
      </c>
      <c r="CW22" s="23">
        <v>0</v>
      </c>
      <c r="CX22" s="23">
        <v>317</v>
      </c>
      <c r="CY22" s="23">
        <v>2005</v>
      </c>
      <c r="CZ22" s="23">
        <v>0</v>
      </c>
      <c r="DA22" s="37">
        <v>1858</v>
      </c>
      <c r="DB22" s="37">
        <v>3310</v>
      </c>
      <c r="DC22" s="5">
        <f t="shared" si="0"/>
        <v>29130</v>
      </c>
      <c r="DD22" s="5">
        <f t="shared" si="1"/>
        <v>22226</v>
      </c>
    </row>
    <row r="23" spans="1:108" s="11" customFormat="1" ht="15.75">
      <c r="A23" s="6">
        <v>15</v>
      </c>
      <c r="B23" s="13">
        <v>670026</v>
      </c>
      <c r="C23" s="9" t="s">
        <v>31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10824</v>
      </c>
      <c r="W23" s="37">
        <v>6792</v>
      </c>
      <c r="X23" s="37">
        <v>4211</v>
      </c>
      <c r="Y23" s="37">
        <v>5697</v>
      </c>
      <c r="Z23" s="37">
        <v>350</v>
      </c>
      <c r="AA23" s="37">
        <v>906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5049</v>
      </c>
      <c r="AQ23" s="37">
        <v>4505</v>
      </c>
      <c r="AR23" s="37">
        <v>1664</v>
      </c>
      <c r="AS23" s="37">
        <v>1011</v>
      </c>
      <c r="AT23" s="37">
        <v>3001</v>
      </c>
      <c r="AU23" s="37">
        <v>2887</v>
      </c>
      <c r="AV23" s="37">
        <v>3547</v>
      </c>
      <c r="AW23" s="37">
        <v>1391</v>
      </c>
      <c r="AX23" s="37">
        <v>3941</v>
      </c>
      <c r="AY23" s="37">
        <v>1318</v>
      </c>
      <c r="AZ23" s="37">
        <v>3065</v>
      </c>
      <c r="BA23" s="37">
        <v>2016</v>
      </c>
      <c r="BB23" s="37">
        <v>2360</v>
      </c>
      <c r="BC23" s="37">
        <v>2385</v>
      </c>
      <c r="BD23" s="37">
        <v>250</v>
      </c>
      <c r="BE23" s="37">
        <v>491</v>
      </c>
      <c r="BF23" s="37">
        <v>0</v>
      </c>
      <c r="BG23" s="37">
        <v>0</v>
      </c>
      <c r="BH23" s="37">
        <v>1515</v>
      </c>
      <c r="BI23" s="37">
        <v>0</v>
      </c>
      <c r="BJ23" s="37">
        <v>0</v>
      </c>
      <c r="BK23" s="37">
        <v>0</v>
      </c>
      <c r="BL23" s="37">
        <v>9094</v>
      </c>
      <c r="BM23" s="26">
        <v>32</v>
      </c>
      <c r="BN23" s="26">
        <v>46</v>
      </c>
      <c r="BO23" s="37">
        <v>2137</v>
      </c>
      <c r="BP23" s="37">
        <v>3411</v>
      </c>
      <c r="BQ23" s="37">
        <v>1193</v>
      </c>
      <c r="BR23" s="37">
        <v>7587</v>
      </c>
      <c r="BS23" s="26">
        <v>83</v>
      </c>
      <c r="BT23" s="37">
        <v>1055</v>
      </c>
      <c r="BU23" s="37">
        <v>1569</v>
      </c>
      <c r="BV23" s="37">
        <v>3638</v>
      </c>
      <c r="BW23" s="26">
        <v>0</v>
      </c>
      <c r="BX23" s="26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37">
        <v>3138</v>
      </c>
      <c r="CM23" s="27">
        <v>1602</v>
      </c>
      <c r="CN23" s="27">
        <v>1536</v>
      </c>
      <c r="CO23" s="27">
        <v>1998</v>
      </c>
      <c r="CP23" s="27">
        <v>0</v>
      </c>
      <c r="CQ23" s="27">
        <v>0</v>
      </c>
      <c r="CR23" s="27">
        <v>0</v>
      </c>
      <c r="CS23" s="27">
        <v>107</v>
      </c>
      <c r="CT23" s="27">
        <v>0</v>
      </c>
      <c r="CU23" s="27">
        <v>0</v>
      </c>
      <c r="CV23" s="27">
        <v>0</v>
      </c>
      <c r="CW23" s="27">
        <v>0</v>
      </c>
      <c r="CX23" s="27">
        <v>1929</v>
      </c>
      <c r="CY23" s="27">
        <v>8005</v>
      </c>
      <c r="CZ23" s="27">
        <v>0</v>
      </c>
      <c r="DA23" s="37">
        <v>2551</v>
      </c>
      <c r="DB23" s="37">
        <v>3408</v>
      </c>
      <c r="DC23" s="5">
        <f t="shared" si="0"/>
        <v>65413</v>
      </c>
      <c r="DD23" s="5">
        <f t="shared" si="1"/>
        <v>48399</v>
      </c>
    </row>
    <row r="24" spans="1:108" ht="15.75">
      <c r="A24" s="6">
        <v>16</v>
      </c>
      <c r="B24" s="13">
        <v>670027</v>
      </c>
      <c r="C24" s="9" t="s">
        <v>19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7095</v>
      </c>
      <c r="M24" s="37">
        <v>2488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24850</v>
      </c>
      <c r="W24" s="37">
        <v>13728</v>
      </c>
      <c r="X24" s="37">
        <v>21931</v>
      </c>
      <c r="Y24" s="37">
        <v>11952</v>
      </c>
      <c r="Z24" s="37">
        <v>0</v>
      </c>
      <c r="AA24" s="37">
        <v>0</v>
      </c>
      <c r="AB24" s="37">
        <v>1700</v>
      </c>
      <c r="AC24" s="37">
        <v>2158</v>
      </c>
      <c r="AD24" s="37">
        <v>788</v>
      </c>
      <c r="AE24" s="37">
        <v>296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4614</v>
      </c>
      <c r="AQ24" s="37">
        <v>2771</v>
      </c>
      <c r="AR24" s="37">
        <v>475</v>
      </c>
      <c r="AS24" s="37">
        <v>285</v>
      </c>
      <c r="AT24" s="37">
        <v>12800</v>
      </c>
      <c r="AU24" s="37">
        <v>7015</v>
      </c>
      <c r="AV24" s="37">
        <v>2985</v>
      </c>
      <c r="AW24" s="37">
        <v>649</v>
      </c>
      <c r="AX24" s="37">
        <v>10978</v>
      </c>
      <c r="AY24" s="37">
        <v>1621</v>
      </c>
      <c r="AZ24" s="37">
        <v>6993</v>
      </c>
      <c r="BA24" s="37">
        <v>1962</v>
      </c>
      <c r="BB24" s="37">
        <v>4300</v>
      </c>
      <c r="BC24" s="37">
        <v>1184</v>
      </c>
      <c r="BD24" s="37">
        <v>2319</v>
      </c>
      <c r="BE24" s="37">
        <v>1025</v>
      </c>
      <c r="BF24" s="37">
        <v>0</v>
      </c>
      <c r="BG24" s="37">
        <v>748</v>
      </c>
      <c r="BH24" s="37">
        <v>0</v>
      </c>
      <c r="BI24" s="37">
        <v>0</v>
      </c>
      <c r="BJ24" s="37">
        <v>0</v>
      </c>
      <c r="BK24" s="37">
        <v>0</v>
      </c>
      <c r="BL24" s="37">
        <v>27184</v>
      </c>
      <c r="BM24" s="26">
        <v>150</v>
      </c>
      <c r="BN24" s="26">
        <v>19</v>
      </c>
      <c r="BO24" s="37">
        <v>6389</v>
      </c>
      <c r="BP24" s="37">
        <v>11732</v>
      </c>
      <c r="BQ24" s="37">
        <v>3565</v>
      </c>
      <c r="BR24" s="37">
        <v>14503</v>
      </c>
      <c r="BS24" s="26">
        <v>160</v>
      </c>
      <c r="BT24" s="37">
        <v>0</v>
      </c>
      <c r="BU24" s="37">
        <v>4009</v>
      </c>
      <c r="BV24" s="37">
        <v>9231</v>
      </c>
      <c r="BW24" s="5">
        <v>0</v>
      </c>
      <c r="BX24" s="5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37">
        <v>9745</v>
      </c>
      <c r="CM24" s="23">
        <v>4998</v>
      </c>
      <c r="CN24" s="23">
        <v>4747</v>
      </c>
      <c r="CO24" s="23">
        <v>125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7</v>
      </c>
      <c r="CW24" s="23">
        <v>0</v>
      </c>
      <c r="CX24" s="23">
        <v>866</v>
      </c>
      <c r="CY24" s="23">
        <v>14661</v>
      </c>
      <c r="CZ24" s="23">
        <v>431</v>
      </c>
      <c r="DA24" s="37">
        <v>4091</v>
      </c>
      <c r="DB24" s="37">
        <v>8885</v>
      </c>
      <c r="DC24" s="5">
        <f t="shared" si="0"/>
        <v>165701</v>
      </c>
      <c r="DD24" s="5">
        <f t="shared" si="1"/>
        <v>85931</v>
      </c>
    </row>
    <row r="25" spans="1:108" ht="15.75">
      <c r="A25" s="6">
        <v>17</v>
      </c>
      <c r="B25" s="13">
        <v>670028</v>
      </c>
      <c r="C25" s="9" t="s">
        <v>20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1144</v>
      </c>
      <c r="M25" s="37">
        <v>1110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6255</v>
      </c>
      <c r="W25" s="37">
        <v>3748</v>
      </c>
      <c r="X25" s="37">
        <v>3272</v>
      </c>
      <c r="Y25" s="37">
        <v>6007</v>
      </c>
      <c r="Z25" s="37">
        <v>1482</v>
      </c>
      <c r="AA25" s="37">
        <v>1843</v>
      </c>
      <c r="AB25" s="37">
        <v>0</v>
      </c>
      <c r="AC25" s="37">
        <v>0</v>
      </c>
      <c r="AD25" s="37">
        <v>920</v>
      </c>
      <c r="AE25" s="37">
        <v>669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2804</v>
      </c>
      <c r="AQ25" s="37">
        <v>2223</v>
      </c>
      <c r="AR25" s="37">
        <v>1753</v>
      </c>
      <c r="AS25" s="37">
        <v>878</v>
      </c>
      <c r="AT25" s="37">
        <v>2553</v>
      </c>
      <c r="AU25" s="37">
        <v>2385</v>
      </c>
      <c r="AV25" s="37">
        <v>4257</v>
      </c>
      <c r="AW25" s="37">
        <v>1425</v>
      </c>
      <c r="AX25" s="37">
        <v>5448</v>
      </c>
      <c r="AY25" s="37">
        <v>1633</v>
      </c>
      <c r="AZ25" s="37">
        <v>2754</v>
      </c>
      <c r="BA25" s="37">
        <v>1986</v>
      </c>
      <c r="BB25" s="37">
        <v>1050</v>
      </c>
      <c r="BC25" s="37">
        <v>1103</v>
      </c>
      <c r="BD25" s="37">
        <v>2319</v>
      </c>
      <c r="BE25" s="37">
        <v>782</v>
      </c>
      <c r="BF25" s="37">
        <v>0</v>
      </c>
      <c r="BG25" s="37">
        <v>0</v>
      </c>
      <c r="BH25" s="37">
        <v>1034</v>
      </c>
      <c r="BI25" s="37">
        <v>0</v>
      </c>
      <c r="BJ25" s="37">
        <v>0</v>
      </c>
      <c r="BK25" s="37">
        <v>0</v>
      </c>
      <c r="BL25" s="37">
        <v>6983</v>
      </c>
      <c r="BM25" s="26">
        <v>27</v>
      </c>
      <c r="BN25" s="26">
        <v>0</v>
      </c>
      <c r="BO25" s="37">
        <v>1641</v>
      </c>
      <c r="BP25" s="37">
        <v>2202</v>
      </c>
      <c r="BQ25" s="37">
        <v>916</v>
      </c>
      <c r="BR25" s="37">
        <v>4596</v>
      </c>
      <c r="BS25" s="26">
        <v>51</v>
      </c>
      <c r="BT25" s="37">
        <v>854</v>
      </c>
      <c r="BU25" s="37">
        <v>1277</v>
      </c>
      <c r="BV25" s="37">
        <v>2131</v>
      </c>
      <c r="BW25" s="5">
        <v>0</v>
      </c>
      <c r="BX25" s="5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37">
        <v>2276</v>
      </c>
      <c r="CM25" s="23">
        <v>1213</v>
      </c>
      <c r="CN25" s="23">
        <v>1063</v>
      </c>
      <c r="CO25" s="23">
        <v>764</v>
      </c>
      <c r="CP25" s="23">
        <v>273</v>
      </c>
      <c r="CQ25" s="23">
        <v>0</v>
      </c>
      <c r="CR25" s="23">
        <v>0</v>
      </c>
      <c r="CS25" s="23">
        <v>80</v>
      </c>
      <c r="CT25" s="23">
        <v>0</v>
      </c>
      <c r="CU25" s="23">
        <v>852</v>
      </c>
      <c r="CV25" s="23">
        <v>749</v>
      </c>
      <c r="CW25" s="23">
        <v>0</v>
      </c>
      <c r="CX25" s="23">
        <v>1231</v>
      </c>
      <c r="CY25" s="23">
        <v>3510</v>
      </c>
      <c r="CZ25" s="23">
        <v>0</v>
      </c>
      <c r="DA25" s="37">
        <v>1923</v>
      </c>
      <c r="DB25" s="37">
        <v>3425</v>
      </c>
      <c r="DC25" s="5">
        <f t="shared" si="0"/>
        <v>56962</v>
      </c>
      <c r="DD25" s="5">
        <f t="shared" si="1"/>
        <v>37323</v>
      </c>
    </row>
    <row r="26" spans="1:108" ht="15.75">
      <c r="A26" s="6">
        <v>18</v>
      </c>
      <c r="B26" s="13">
        <v>670029</v>
      </c>
      <c r="C26" s="9" t="s">
        <v>95</v>
      </c>
      <c r="D26" s="37">
        <v>4538</v>
      </c>
      <c r="E26" s="37">
        <v>968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8277</v>
      </c>
      <c r="M26" s="37">
        <v>2631</v>
      </c>
      <c r="N26" s="37">
        <v>1000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25099</v>
      </c>
      <c r="W26" s="37">
        <v>11763</v>
      </c>
      <c r="X26" s="37">
        <v>17958</v>
      </c>
      <c r="Y26" s="37">
        <v>15896</v>
      </c>
      <c r="Z26" s="37">
        <v>1371</v>
      </c>
      <c r="AA26" s="37">
        <v>2847</v>
      </c>
      <c r="AB26" s="37">
        <v>2370</v>
      </c>
      <c r="AC26" s="37">
        <v>4102</v>
      </c>
      <c r="AD26" s="37">
        <v>788</v>
      </c>
      <c r="AE26" s="37">
        <v>206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3172</v>
      </c>
      <c r="AQ26" s="37">
        <v>1918</v>
      </c>
      <c r="AR26" s="37">
        <v>2156</v>
      </c>
      <c r="AS26" s="37">
        <v>348</v>
      </c>
      <c r="AT26" s="37">
        <v>6944</v>
      </c>
      <c r="AU26" s="37">
        <v>5677</v>
      </c>
      <c r="AV26" s="37">
        <v>6320</v>
      </c>
      <c r="AW26" s="37">
        <v>2324</v>
      </c>
      <c r="AX26" s="37">
        <v>7060</v>
      </c>
      <c r="AY26" s="37">
        <v>1508</v>
      </c>
      <c r="AZ26" s="37">
        <v>8044</v>
      </c>
      <c r="BA26" s="37">
        <v>2272</v>
      </c>
      <c r="BB26" s="37">
        <v>2184</v>
      </c>
      <c r="BC26" s="37">
        <v>700</v>
      </c>
      <c r="BD26" s="37">
        <v>2319</v>
      </c>
      <c r="BE26" s="37">
        <v>738</v>
      </c>
      <c r="BF26" s="37">
        <v>0</v>
      </c>
      <c r="BG26" s="37">
        <v>0</v>
      </c>
      <c r="BH26" s="37">
        <v>5062</v>
      </c>
      <c r="BI26" s="37">
        <v>0</v>
      </c>
      <c r="BJ26" s="37">
        <v>0</v>
      </c>
      <c r="BK26" s="37">
        <v>0</v>
      </c>
      <c r="BL26" s="37">
        <v>21203</v>
      </c>
      <c r="BM26" s="26">
        <v>91</v>
      </c>
      <c r="BN26" s="26">
        <v>74</v>
      </c>
      <c r="BO26" s="37">
        <v>4983</v>
      </c>
      <c r="BP26" s="37">
        <v>8902</v>
      </c>
      <c r="BQ26" s="37">
        <v>2781</v>
      </c>
      <c r="BR26" s="37">
        <v>14524</v>
      </c>
      <c r="BS26" s="26">
        <v>160</v>
      </c>
      <c r="BT26" s="37">
        <v>2470</v>
      </c>
      <c r="BU26" s="37">
        <v>2756</v>
      </c>
      <c r="BV26" s="37">
        <v>7525</v>
      </c>
      <c r="BW26" s="5">
        <v>0</v>
      </c>
      <c r="BX26" s="5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37">
        <v>7663</v>
      </c>
      <c r="CM26" s="23">
        <v>3995</v>
      </c>
      <c r="CN26" s="23">
        <v>3668</v>
      </c>
      <c r="CO26" s="23">
        <v>675</v>
      </c>
      <c r="CP26" s="23">
        <v>0</v>
      </c>
      <c r="CQ26" s="23">
        <v>0</v>
      </c>
      <c r="CR26" s="23">
        <v>28</v>
      </c>
      <c r="CS26" s="23">
        <v>0</v>
      </c>
      <c r="CT26" s="23">
        <v>0</v>
      </c>
      <c r="CU26" s="23">
        <v>14</v>
      </c>
      <c r="CV26" s="23">
        <v>56</v>
      </c>
      <c r="CW26" s="23">
        <v>16</v>
      </c>
      <c r="CX26" s="23">
        <v>475</v>
      </c>
      <c r="CY26" s="23">
        <v>11381</v>
      </c>
      <c r="CZ26" s="23">
        <v>242</v>
      </c>
      <c r="DA26" s="37">
        <v>3661</v>
      </c>
      <c r="DB26" s="37">
        <v>10417</v>
      </c>
      <c r="DC26" s="5">
        <f t="shared" si="0"/>
        <v>155284</v>
      </c>
      <c r="DD26" s="5">
        <f t="shared" si="1"/>
        <v>90220</v>
      </c>
    </row>
    <row r="27" spans="1:108" ht="15.75">
      <c r="A27" s="6">
        <v>19</v>
      </c>
      <c r="B27" s="13">
        <v>670030</v>
      </c>
      <c r="C27" s="9" t="s">
        <v>91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8279</v>
      </c>
      <c r="W27" s="37">
        <v>4794</v>
      </c>
      <c r="X27" s="37">
        <v>3905</v>
      </c>
      <c r="Y27" s="37">
        <v>3405</v>
      </c>
      <c r="Z27" s="37">
        <v>415</v>
      </c>
      <c r="AA27" s="37">
        <v>735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2400</v>
      </c>
      <c r="AQ27" s="37">
        <v>1893</v>
      </c>
      <c r="AR27" s="37">
        <v>750</v>
      </c>
      <c r="AS27" s="37">
        <v>341</v>
      </c>
      <c r="AT27" s="37">
        <v>2434</v>
      </c>
      <c r="AU27" s="37">
        <v>2909</v>
      </c>
      <c r="AV27" s="37">
        <v>2838</v>
      </c>
      <c r="AW27" s="37">
        <v>850</v>
      </c>
      <c r="AX27" s="37">
        <v>6276</v>
      </c>
      <c r="AY27" s="37">
        <v>1548</v>
      </c>
      <c r="AZ27" s="37">
        <v>2582</v>
      </c>
      <c r="BA27" s="37">
        <v>1494</v>
      </c>
      <c r="BB27" s="37">
        <v>526</v>
      </c>
      <c r="BC27" s="37">
        <v>851</v>
      </c>
      <c r="BD27" s="37">
        <v>464</v>
      </c>
      <c r="BE27" s="37">
        <v>768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6864</v>
      </c>
      <c r="BM27" s="26">
        <v>38</v>
      </c>
      <c r="BN27" s="26">
        <v>0</v>
      </c>
      <c r="BO27" s="37">
        <v>1613</v>
      </c>
      <c r="BP27" s="37">
        <v>2738</v>
      </c>
      <c r="BQ27" s="37">
        <v>900</v>
      </c>
      <c r="BR27" s="37">
        <v>5660</v>
      </c>
      <c r="BS27" s="26">
        <v>62</v>
      </c>
      <c r="BT27" s="37">
        <v>605</v>
      </c>
      <c r="BU27" s="37">
        <v>1104</v>
      </c>
      <c r="BV27" s="37">
        <v>2955</v>
      </c>
      <c r="BW27" s="5">
        <v>0</v>
      </c>
      <c r="BX27" s="5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37">
        <v>2560</v>
      </c>
      <c r="CM27" s="23">
        <v>1386</v>
      </c>
      <c r="CN27" s="23">
        <v>1174</v>
      </c>
      <c r="CO27" s="23">
        <v>303</v>
      </c>
      <c r="CP27" s="23">
        <v>330</v>
      </c>
      <c r="CQ27" s="23">
        <v>0</v>
      </c>
      <c r="CR27" s="23">
        <v>0</v>
      </c>
      <c r="CS27" s="23">
        <v>0</v>
      </c>
      <c r="CT27" s="23">
        <v>0</v>
      </c>
      <c r="CU27" s="23">
        <v>24</v>
      </c>
      <c r="CV27" s="23">
        <v>45</v>
      </c>
      <c r="CW27" s="23">
        <v>0</v>
      </c>
      <c r="CX27" s="23">
        <v>393</v>
      </c>
      <c r="CY27" s="23">
        <v>3577</v>
      </c>
      <c r="CZ27" s="23">
        <v>0</v>
      </c>
      <c r="DA27" s="37">
        <v>978</v>
      </c>
      <c r="DB27" s="37">
        <v>1743</v>
      </c>
      <c r="DC27" s="5">
        <f t="shared" si="0"/>
        <v>47655</v>
      </c>
      <c r="DD27" s="5">
        <f t="shared" si="1"/>
        <v>30568</v>
      </c>
    </row>
    <row r="28" spans="1:108" ht="15.75">
      <c r="A28" s="6">
        <v>20</v>
      </c>
      <c r="B28" s="13">
        <v>670033</v>
      </c>
      <c r="C28" s="9" t="s">
        <v>22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621</v>
      </c>
      <c r="M28" s="37">
        <v>664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1734</v>
      </c>
      <c r="W28" s="37">
        <v>959</v>
      </c>
      <c r="X28" s="37">
        <v>1997</v>
      </c>
      <c r="Y28" s="37">
        <v>2957</v>
      </c>
      <c r="Z28" s="37">
        <v>870</v>
      </c>
      <c r="AA28" s="37">
        <v>1477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1434</v>
      </c>
      <c r="AQ28" s="37">
        <v>1193</v>
      </c>
      <c r="AR28" s="37">
        <v>440</v>
      </c>
      <c r="AS28" s="37">
        <v>306</v>
      </c>
      <c r="AT28" s="37">
        <v>1100</v>
      </c>
      <c r="AU28" s="37">
        <v>950</v>
      </c>
      <c r="AV28" s="37">
        <v>2838</v>
      </c>
      <c r="AW28" s="37">
        <v>930</v>
      </c>
      <c r="AX28" s="37">
        <v>788</v>
      </c>
      <c r="AY28" s="37">
        <v>303</v>
      </c>
      <c r="AZ28" s="37">
        <v>876</v>
      </c>
      <c r="BA28" s="37">
        <v>564</v>
      </c>
      <c r="BB28" s="37">
        <v>262</v>
      </c>
      <c r="BC28" s="37">
        <v>544</v>
      </c>
      <c r="BD28" s="37">
        <v>464</v>
      </c>
      <c r="BE28" s="37">
        <v>755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2935</v>
      </c>
      <c r="BM28" s="26">
        <v>16</v>
      </c>
      <c r="BN28" s="26">
        <v>0</v>
      </c>
      <c r="BO28" s="37">
        <v>690</v>
      </c>
      <c r="BP28" s="37">
        <v>731</v>
      </c>
      <c r="BQ28" s="37">
        <v>385</v>
      </c>
      <c r="BR28" s="37">
        <v>2709</v>
      </c>
      <c r="BS28" s="26">
        <v>30</v>
      </c>
      <c r="BT28" s="37">
        <v>319</v>
      </c>
      <c r="BU28" s="37">
        <v>488</v>
      </c>
      <c r="BV28" s="37">
        <v>1649</v>
      </c>
      <c r="BW28" s="5">
        <v>0</v>
      </c>
      <c r="BX28" s="5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37">
        <v>962</v>
      </c>
      <c r="CM28" s="23">
        <v>518</v>
      </c>
      <c r="CN28" s="23">
        <v>444</v>
      </c>
      <c r="CO28" s="23">
        <v>19</v>
      </c>
      <c r="CP28" s="23">
        <v>17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37</v>
      </c>
      <c r="CY28" s="23">
        <v>1435</v>
      </c>
      <c r="CZ28" s="23">
        <v>0</v>
      </c>
      <c r="DA28" s="37">
        <v>779</v>
      </c>
      <c r="DB28" s="37">
        <v>850</v>
      </c>
      <c r="DC28" s="5">
        <f t="shared" si="0"/>
        <v>19995</v>
      </c>
      <c r="DD28" s="5">
        <f t="shared" si="1"/>
        <v>16596</v>
      </c>
    </row>
    <row r="29" spans="1:108" ht="15.75">
      <c r="A29" s="6">
        <v>21</v>
      </c>
      <c r="B29" s="13">
        <v>670036</v>
      </c>
      <c r="C29" s="9" t="s">
        <v>23</v>
      </c>
      <c r="D29" s="37">
        <v>2866</v>
      </c>
      <c r="E29" s="37">
        <v>760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5008</v>
      </c>
      <c r="M29" s="37">
        <v>1589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1970</v>
      </c>
      <c r="U29" s="37">
        <v>1372</v>
      </c>
      <c r="V29" s="37">
        <v>19364</v>
      </c>
      <c r="W29" s="37">
        <v>11257</v>
      </c>
      <c r="X29" s="37">
        <v>9780</v>
      </c>
      <c r="Y29" s="37">
        <v>9953</v>
      </c>
      <c r="Z29" s="37">
        <v>488</v>
      </c>
      <c r="AA29" s="37">
        <v>598</v>
      </c>
      <c r="AB29" s="37">
        <v>2900</v>
      </c>
      <c r="AC29" s="37">
        <v>2622</v>
      </c>
      <c r="AD29" s="37">
        <v>1725</v>
      </c>
      <c r="AE29" s="37">
        <v>1101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4283</v>
      </c>
      <c r="AQ29" s="37">
        <v>3178</v>
      </c>
      <c r="AR29" s="37">
        <v>2100</v>
      </c>
      <c r="AS29" s="37">
        <v>1069</v>
      </c>
      <c r="AT29" s="37">
        <v>6952</v>
      </c>
      <c r="AU29" s="37">
        <v>4521</v>
      </c>
      <c r="AV29" s="37">
        <v>4810</v>
      </c>
      <c r="AW29" s="37">
        <v>2208</v>
      </c>
      <c r="AX29" s="37">
        <v>7791</v>
      </c>
      <c r="AY29" s="37">
        <v>2632</v>
      </c>
      <c r="AZ29" s="37">
        <v>6001</v>
      </c>
      <c r="BA29" s="37">
        <v>2244</v>
      </c>
      <c r="BB29" s="37">
        <v>2800</v>
      </c>
      <c r="BC29" s="37">
        <v>1056</v>
      </c>
      <c r="BD29" s="37">
        <v>2319</v>
      </c>
      <c r="BE29" s="37">
        <v>714</v>
      </c>
      <c r="BF29" s="37">
        <v>0</v>
      </c>
      <c r="BG29" s="37">
        <v>0</v>
      </c>
      <c r="BH29" s="37">
        <v>1511</v>
      </c>
      <c r="BI29" s="37">
        <v>0</v>
      </c>
      <c r="BJ29" s="37">
        <v>0</v>
      </c>
      <c r="BK29" s="37">
        <v>0</v>
      </c>
      <c r="BL29" s="37">
        <v>22373</v>
      </c>
      <c r="BM29" s="26">
        <v>115</v>
      </c>
      <c r="BN29" s="26">
        <v>116</v>
      </c>
      <c r="BO29" s="37">
        <v>5258</v>
      </c>
      <c r="BP29" s="37">
        <v>8603</v>
      </c>
      <c r="BQ29" s="37">
        <v>2934</v>
      </c>
      <c r="BR29" s="37">
        <v>15261</v>
      </c>
      <c r="BS29" s="26">
        <v>168</v>
      </c>
      <c r="BT29" s="37">
        <v>2594</v>
      </c>
      <c r="BU29" s="37">
        <v>3500</v>
      </c>
      <c r="BV29" s="37">
        <v>6259</v>
      </c>
      <c r="BW29" s="5">
        <v>0</v>
      </c>
      <c r="BX29" s="5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37">
        <v>7711</v>
      </c>
      <c r="CM29" s="23">
        <v>3948</v>
      </c>
      <c r="CN29" s="23">
        <v>3763</v>
      </c>
      <c r="CO29" s="23">
        <v>280</v>
      </c>
      <c r="CP29" s="23">
        <v>0</v>
      </c>
      <c r="CQ29" s="23">
        <v>0</v>
      </c>
      <c r="CR29" s="23">
        <v>17</v>
      </c>
      <c r="CS29" s="23">
        <v>48</v>
      </c>
      <c r="CT29" s="23">
        <v>0</v>
      </c>
      <c r="CU29" s="23">
        <v>0</v>
      </c>
      <c r="CV29" s="23">
        <v>24</v>
      </c>
      <c r="CW29" s="23">
        <v>0</v>
      </c>
      <c r="CX29" s="23">
        <v>17</v>
      </c>
      <c r="CY29" s="23">
        <v>12092</v>
      </c>
      <c r="CZ29" s="23">
        <v>505</v>
      </c>
      <c r="DA29" s="37">
        <v>5874</v>
      </c>
      <c r="DB29" s="37">
        <v>8814</v>
      </c>
      <c r="DC29" s="5">
        <f t="shared" si="0"/>
        <v>136038</v>
      </c>
      <c r="DD29" s="5">
        <f t="shared" si="1"/>
        <v>83041</v>
      </c>
    </row>
    <row r="30" spans="1:108" s="10" customFormat="1" ht="15.75">
      <c r="A30" s="6">
        <v>22</v>
      </c>
      <c r="B30" s="13">
        <v>670045</v>
      </c>
      <c r="C30" s="9" t="s">
        <v>126</v>
      </c>
      <c r="D30" s="37">
        <v>39873</v>
      </c>
      <c r="E30" s="37">
        <v>9459</v>
      </c>
      <c r="F30" s="37">
        <v>4180</v>
      </c>
      <c r="G30" s="37">
        <v>683</v>
      </c>
      <c r="H30" s="37">
        <v>5759</v>
      </c>
      <c r="I30" s="37">
        <v>1447</v>
      </c>
      <c r="J30" s="37">
        <v>2724</v>
      </c>
      <c r="K30" s="37">
        <v>342</v>
      </c>
      <c r="L30" s="37">
        <v>43063</v>
      </c>
      <c r="M30" s="37">
        <v>13449</v>
      </c>
      <c r="N30" s="37">
        <v>0</v>
      </c>
      <c r="O30" s="37">
        <v>0</v>
      </c>
      <c r="P30" s="37">
        <v>836</v>
      </c>
      <c r="Q30" s="37">
        <v>137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80941</v>
      </c>
      <c r="Y30" s="37">
        <v>95748</v>
      </c>
      <c r="Z30" s="37">
        <v>10972</v>
      </c>
      <c r="AA30" s="37">
        <v>11806</v>
      </c>
      <c r="AB30" s="37">
        <v>2664</v>
      </c>
      <c r="AC30" s="37">
        <v>980</v>
      </c>
      <c r="AD30" s="37">
        <v>6974</v>
      </c>
      <c r="AE30" s="37">
        <v>9967</v>
      </c>
      <c r="AF30" s="37">
        <v>0</v>
      </c>
      <c r="AG30" s="37">
        <v>0</v>
      </c>
      <c r="AH30" s="37">
        <v>0</v>
      </c>
      <c r="AI30" s="37">
        <v>1300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25332</v>
      </c>
      <c r="AQ30" s="37">
        <v>19958</v>
      </c>
      <c r="AR30" s="37">
        <v>6633</v>
      </c>
      <c r="AS30" s="37">
        <v>3380</v>
      </c>
      <c r="AT30" s="37">
        <v>0</v>
      </c>
      <c r="AU30" s="37">
        <v>0</v>
      </c>
      <c r="AV30" s="37">
        <v>36758</v>
      </c>
      <c r="AW30" s="37">
        <v>15842</v>
      </c>
      <c r="AX30" s="37">
        <v>48952</v>
      </c>
      <c r="AY30" s="37">
        <v>12175</v>
      </c>
      <c r="AZ30" s="37">
        <v>27611</v>
      </c>
      <c r="BA30" s="37">
        <v>15076</v>
      </c>
      <c r="BB30" s="37">
        <v>0</v>
      </c>
      <c r="BC30" s="37">
        <v>0</v>
      </c>
      <c r="BD30" s="37">
        <v>13583</v>
      </c>
      <c r="BE30" s="37">
        <v>4915</v>
      </c>
      <c r="BF30" s="37">
        <v>0</v>
      </c>
      <c r="BG30" s="37">
        <v>1799</v>
      </c>
      <c r="BH30" s="37">
        <v>14543</v>
      </c>
      <c r="BI30" s="37">
        <v>0</v>
      </c>
      <c r="BJ30" s="37">
        <v>0</v>
      </c>
      <c r="BK30" s="37">
        <v>0</v>
      </c>
      <c r="BL30" s="37">
        <v>114761</v>
      </c>
      <c r="BM30" s="26">
        <v>0</v>
      </c>
      <c r="BN30" s="26">
        <v>0</v>
      </c>
      <c r="BO30" s="37">
        <v>26973</v>
      </c>
      <c r="BP30" s="37">
        <v>0</v>
      </c>
      <c r="BQ30" s="37">
        <v>15053</v>
      </c>
      <c r="BR30" s="37">
        <v>81880</v>
      </c>
      <c r="BS30" s="26">
        <v>901</v>
      </c>
      <c r="BT30" s="37">
        <v>10410</v>
      </c>
      <c r="BU30" s="37">
        <v>17548</v>
      </c>
      <c r="BV30" s="37">
        <v>43227</v>
      </c>
      <c r="BW30" s="5">
        <v>0</v>
      </c>
      <c r="BX30" s="5">
        <v>0</v>
      </c>
      <c r="BY30" s="23">
        <v>15397</v>
      </c>
      <c r="BZ30" s="23">
        <v>827</v>
      </c>
      <c r="CA30" s="23">
        <v>14570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37">
        <v>45818</v>
      </c>
      <c r="CM30" s="23">
        <v>20714</v>
      </c>
      <c r="CN30" s="23">
        <v>25104</v>
      </c>
      <c r="CO30" s="23">
        <v>13186</v>
      </c>
      <c r="CP30" s="23">
        <v>1221</v>
      </c>
      <c r="CQ30" s="23">
        <v>66</v>
      </c>
      <c r="CR30" s="23">
        <v>41</v>
      </c>
      <c r="CS30" s="23">
        <v>115</v>
      </c>
      <c r="CT30" s="23">
        <v>36</v>
      </c>
      <c r="CU30" s="23">
        <v>29</v>
      </c>
      <c r="CV30" s="23">
        <v>954</v>
      </c>
      <c r="CW30" s="23">
        <v>0</v>
      </c>
      <c r="CX30" s="23">
        <v>16525</v>
      </c>
      <c r="CY30" s="23">
        <v>47132</v>
      </c>
      <c r="CZ30" s="23">
        <v>2322</v>
      </c>
      <c r="DA30" s="37">
        <v>0</v>
      </c>
      <c r="DB30" s="37">
        <v>0</v>
      </c>
      <c r="DC30" s="5">
        <f t="shared" si="0"/>
        <v>606176</v>
      </c>
      <c r="DD30" s="5">
        <f t="shared" si="1"/>
        <v>362872</v>
      </c>
    </row>
    <row r="31" spans="1:108" ht="15.75">
      <c r="A31" s="6">
        <v>23</v>
      </c>
      <c r="B31" s="13">
        <v>670048</v>
      </c>
      <c r="C31" s="9" t="s">
        <v>96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5105</v>
      </c>
      <c r="K31" s="37">
        <v>157</v>
      </c>
      <c r="L31" s="37">
        <v>886</v>
      </c>
      <c r="M31" s="37">
        <v>203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12335</v>
      </c>
      <c r="U31" s="37">
        <v>3641</v>
      </c>
      <c r="V31" s="37">
        <v>4430</v>
      </c>
      <c r="W31" s="37">
        <v>0</v>
      </c>
      <c r="X31" s="37">
        <v>4741</v>
      </c>
      <c r="Y31" s="37">
        <v>772</v>
      </c>
      <c r="Z31" s="37">
        <v>0</v>
      </c>
      <c r="AA31" s="37">
        <v>0</v>
      </c>
      <c r="AB31" s="37">
        <v>2430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5250</v>
      </c>
      <c r="AO31" s="37">
        <v>22</v>
      </c>
      <c r="AP31" s="37">
        <v>2500</v>
      </c>
      <c r="AQ31" s="37">
        <v>0</v>
      </c>
      <c r="AR31" s="37">
        <v>3975</v>
      </c>
      <c r="AS31" s="37">
        <v>603</v>
      </c>
      <c r="AT31" s="37">
        <v>53995</v>
      </c>
      <c r="AU31" s="37">
        <v>64014</v>
      </c>
      <c r="AV31" s="37">
        <v>1122</v>
      </c>
      <c r="AW31" s="37">
        <v>36</v>
      </c>
      <c r="AX31" s="37">
        <v>4547</v>
      </c>
      <c r="AY31" s="37">
        <v>45</v>
      </c>
      <c r="AZ31" s="37">
        <v>4120</v>
      </c>
      <c r="BA31" s="37">
        <v>0</v>
      </c>
      <c r="BB31" s="37">
        <v>0</v>
      </c>
      <c r="BC31" s="37">
        <v>0</v>
      </c>
      <c r="BD31" s="37">
        <v>9456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  <c r="BM31" s="26">
        <v>0</v>
      </c>
      <c r="BN31" s="26">
        <v>0</v>
      </c>
      <c r="BO31" s="37">
        <v>0</v>
      </c>
      <c r="BP31" s="37">
        <v>0</v>
      </c>
      <c r="BQ31" s="37">
        <v>0</v>
      </c>
      <c r="BR31" s="37">
        <v>0</v>
      </c>
      <c r="BS31" s="26">
        <v>0</v>
      </c>
      <c r="BT31" s="37">
        <v>0</v>
      </c>
      <c r="BU31" s="37">
        <v>0</v>
      </c>
      <c r="BV31" s="37">
        <v>0</v>
      </c>
      <c r="BW31" s="5">
        <v>3165</v>
      </c>
      <c r="BX31" s="5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37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5000</v>
      </c>
      <c r="CZ31" s="23">
        <v>0</v>
      </c>
      <c r="DA31" s="37">
        <v>225</v>
      </c>
      <c r="DB31" s="37">
        <v>150</v>
      </c>
      <c r="DC31" s="5">
        <f t="shared" si="0"/>
        <v>118282</v>
      </c>
      <c r="DD31" s="5">
        <f t="shared" si="1"/>
        <v>74643</v>
      </c>
    </row>
    <row r="32" spans="1:108" ht="15.75">
      <c r="A32" s="6">
        <v>24</v>
      </c>
      <c r="B32" s="13">
        <v>670050</v>
      </c>
      <c r="C32" s="9" t="s">
        <v>12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170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0</v>
      </c>
      <c r="BK32" s="37">
        <v>0</v>
      </c>
      <c r="BL32" s="37">
        <v>0</v>
      </c>
      <c r="BM32" s="26">
        <v>0</v>
      </c>
      <c r="BN32" s="26">
        <v>0</v>
      </c>
      <c r="BO32" s="37">
        <v>0</v>
      </c>
      <c r="BP32" s="37">
        <v>0</v>
      </c>
      <c r="BQ32" s="37">
        <v>0</v>
      </c>
      <c r="BR32" s="37">
        <v>0</v>
      </c>
      <c r="BS32" s="26">
        <v>0</v>
      </c>
      <c r="BT32" s="37">
        <v>0</v>
      </c>
      <c r="BU32" s="37">
        <v>0</v>
      </c>
      <c r="BV32" s="37">
        <v>0</v>
      </c>
      <c r="BW32" s="5">
        <v>0</v>
      </c>
      <c r="BX32" s="5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37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37">
        <v>0</v>
      </c>
      <c r="DB32" s="37">
        <v>0</v>
      </c>
      <c r="DC32" s="5">
        <f t="shared" si="0"/>
        <v>0</v>
      </c>
      <c r="DD32" s="5">
        <f t="shared" si="1"/>
        <v>170</v>
      </c>
    </row>
    <row r="33" spans="1:108" ht="15.75">
      <c r="A33" s="6">
        <v>25</v>
      </c>
      <c r="B33" s="13">
        <v>670052</v>
      </c>
      <c r="C33" s="9" t="s">
        <v>44</v>
      </c>
      <c r="D33" s="37">
        <v>8599</v>
      </c>
      <c r="E33" s="37">
        <v>1911</v>
      </c>
      <c r="F33" s="37">
        <v>0</v>
      </c>
      <c r="G33" s="37">
        <v>0</v>
      </c>
      <c r="H33" s="37">
        <v>5016</v>
      </c>
      <c r="I33" s="37">
        <v>741</v>
      </c>
      <c r="J33" s="37">
        <v>0</v>
      </c>
      <c r="K33" s="37">
        <v>0</v>
      </c>
      <c r="L33" s="37">
        <v>11824</v>
      </c>
      <c r="M33" s="37">
        <v>2920</v>
      </c>
      <c r="N33" s="37">
        <v>0</v>
      </c>
      <c r="O33" s="37">
        <v>0</v>
      </c>
      <c r="P33" s="37">
        <v>3583</v>
      </c>
      <c r="Q33" s="37">
        <v>1194</v>
      </c>
      <c r="R33" s="37">
        <v>0</v>
      </c>
      <c r="S33" s="37">
        <v>0</v>
      </c>
      <c r="T33" s="37">
        <v>0</v>
      </c>
      <c r="U33" s="37">
        <v>0</v>
      </c>
      <c r="V33" s="37">
        <v>93087</v>
      </c>
      <c r="W33" s="37">
        <v>92652</v>
      </c>
      <c r="X33" s="37">
        <v>0</v>
      </c>
      <c r="Y33" s="37">
        <v>0</v>
      </c>
      <c r="Z33" s="37">
        <v>0</v>
      </c>
      <c r="AA33" s="37">
        <v>0</v>
      </c>
      <c r="AB33" s="37">
        <v>16013</v>
      </c>
      <c r="AC33" s="37">
        <v>5338</v>
      </c>
      <c r="AD33" s="37">
        <v>4927</v>
      </c>
      <c r="AE33" s="37">
        <v>547</v>
      </c>
      <c r="AF33" s="37">
        <v>0</v>
      </c>
      <c r="AG33" s="37">
        <v>0</v>
      </c>
      <c r="AH33" s="37">
        <v>0</v>
      </c>
      <c r="AI33" s="37">
        <v>265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14159</v>
      </c>
      <c r="AQ33" s="37">
        <v>3153</v>
      </c>
      <c r="AR33" s="37">
        <v>0</v>
      </c>
      <c r="AS33" s="37">
        <v>0</v>
      </c>
      <c r="AT33" s="37">
        <v>8700</v>
      </c>
      <c r="AU33" s="37">
        <v>3800</v>
      </c>
      <c r="AV33" s="37">
        <v>23571</v>
      </c>
      <c r="AW33" s="37">
        <v>5592</v>
      </c>
      <c r="AX33" s="37">
        <v>24436</v>
      </c>
      <c r="AY33" s="37">
        <v>5034</v>
      </c>
      <c r="AZ33" s="37">
        <v>15326</v>
      </c>
      <c r="BA33" s="37">
        <v>3128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26">
        <v>350</v>
      </c>
      <c r="BN33" s="26">
        <v>57</v>
      </c>
      <c r="BO33" s="37">
        <v>0</v>
      </c>
      <c r="BP33" s="37">
        <v>63569</v>
      </c>
      <c r="BQ33" s="37">
        <v>0</v>
      </c>
      <c r="BR33" s="37">
        <v>0</v>
      </c>
      <c r="BS33" s="26">
        <v>0</v>
      </c>
      <c r="BT33" s="37">
        <v>0</v>
      </c>
      <c r="BU33" s="37">
        <v>0</v>
      </c>
      <c r="BV33" s="37">
        <v>0</v>
      </c>
      <c r="BW33" s="5">
        <v>0</v>
      </c>
      <c r="BX33" s="5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37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13915</v>
      </c>
      <c r="CZ33" s="23">
        <v>150</v>
      </c>
      <c r="DA33" s="37">
        <v>0</v>
      </c>
      <c r="DB33" s="37">
        <v>0</v>
      </c>
      <c r="DC33" s="5">
        <f t="shared" si="0"/>
        <v>293217</v>
      </c>
      <c r="DD33" s="5">
        <f t="shared" si="1"/>
        <v>140190</v>
      </c>
    </row>
    <row r="34" spans="1:108" ht="15.75">
      <c r="A34" s="6">
        <v>26</v>
      </c>
      <c r="B34" s="13">
        <v>670053</v>
      </c>
      <c r="C34" s="9" t="s">
        <v>21</v>
      </c>
      <c r="D34" s="37">
        <v>2150</v>
      </c>
      <c r="E34" s="37">
        <v>526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696</v>
      </c>
      <c r="M34" s="37">
        <v>181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12158</v>
      </c>
      <c r="W34" s="37">
        <v>7140</v>
      </c>
      <c r="X34" s="37">
        <v>12268</v>
      </c>
      <c r="Y34" s="37">
        <v>2721</v>
      </c>
      <c r="Z34" s="37">
        <v>11456</v>
      </c>
      <c r="AA34" s="37">
        <v>14916</v>
      </c>
      <c r="AB34" s="37">
        <v>0</v>
      </c>
      <c r="AC34" s="37">
        <v>0</v>
      </c>
      <c r="AD34" s="37">
        <v>788</v>
      </c>
      <c r="AE34" s="37">
        <v>193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1957</v>
      </c>
      <c r="AQ34" s="37">
        <v>1659</v>
      </c>
      <c r="AR34" s="37">
        <v>0</v>
      </c>
      <c r="AS34" s="37">
        <v>0</v>
      </c>
      <c r="AT34" s="37">
        <v>4558</v>
      </c>
      <c r="AU34" s="37">
        <v>3847</v>
      </c>
      <c r="AV34" s="37">
        <v>1383</v>
      </c>
      <c r="AW34" s="37">
        <v>445</v>
      </c>
      <c r="AX34" s="37">
        <v>1567</v>
      </c>
      <c r="AY34" s="37">
        <v>412</v>
      </c>
      <c r="AZ34" s="37">
        <v>4370</v>
      </c>
      <c r="BA34" s="37">
        <v>1404</v>
      </c>
      <c r="BB34" s="37">
        <v>2500</v>
      </c>
      <c r="BC34" s="37">
        <v>768</v>
      </c>
      <c r="BD34" s="37">
        <v>0</v>
      </c>
      <c r="BE34" s="37">
        <v>0</v>
      </c>
      <c r="BF34" s="37">
        <v>0</v>
      </c>
      <c r="BG34" s="37">
        <v>0</v>
      </c>
      <c r="BH34" s="37">
        <v>201</v>
      </c>
      <c r="BI34" s="37">
        <v>0</v>
      </c>
      <c r="BJ34" s="37">
        <v>0</v>
      </c>
      <c r="BK34" s="37">
        <v>0</v>
      </c>
      <c r="BL34" s="37">
        <v>16243</v>
      </c>
      <c r="BM34" s="26">
        <v>120</v>
      </c>
      <c r="BN34" s="26">
        <v>0</v>
      </c>
      <c r="BO34" s="37">
        <v>3818</v>
      </c>
      <c r="BP34" s="37">
        <v>6082</v>
      </c>
      <c r="BQ34" s="37">
        <v>2130</v>
      </c>
      <c r="BR34" s="37">
        <v>8346</v>
      </c>
      <c r="BS34" s="26">
        <v>92</v>
      </c>
      <c r="BT34" s="37">
        <v>0</v>
      </c>
      <c r="BU34" s="37">
        <v>2162</v>
      </c>
      <c r="BV34" s="37">
        <v>5366</v>
      </c>
      <c r="BW34" s="5">
        <v>0</v>
      </c>
      <c r="BX34" s="5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37">
        <v>6485</v>
      </c>
      <c r="CM34" s="23">
        <v>3263</v>
      </c>
      <c r="CN34" s="23">
        <v>3222</v>
      </c>
      <c r="CO34" s="23">
        <v>24</v>
      </c>
      <c r="CP34" s="23">
        <v>171</v>
      </c>
      <c r="CQ34" s="23">
        <v>0</v>
      </c>
      <c r="CR34" s="23">
        <v>0</v>
      </c>
      <c r="CS34" s="23">
        <v>0</v>
      </c>
      <c r="CT34" s="23">
        <v>0</v>
      </c>
      <c r="CU34" s="23">
        <v>10</v>
      </c>
      <c r="CV34" s="23">
        <v>9</v>
      </c>
      <c r="CW34" s="23">
        <v>0</v>
      </c>
      <c r="CX34" s="23">
        <v>71</v>
      </c>
      <c r="CY34" s="23">
        <v>8384</v>
      </c>
      <c r="CZ34" s="23">
        <v>0</v>
      </c>
      <c r="DA34" s="37">
        <v>1012</v>
      </c>
      <c r="DB34" s="37">
        <v>6462</v>
      </c>
      <c r="DC34" s="5">
        <f t="shared" si="0"/>
        <v>92227</v>
      </c>
      <c r="DD34" s="5">
        <f t="shared" si="1"/>
        <v>57404</v>
      </c>
    </row>
    <row r="35" spans="1:108" ht="15.75">
      <c r="A35" s="6">
        <v>27</v>
      </c>
      <c r="B35" s="13">
        <v>670054</v>
      </c>
      <c r="C35" s="9" t="s">
        <v>11</v>
      </c>
      <c r="D35" s="37">
        <v>1388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39289</v>
      </c>
      <c r="AC35" s="37">
        <v>800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  <c r="BM35" s="26">
        <v>0</v>
      </c>
      <c r="BN35" s="26">
        <v>0</v>
      </c>
      <c r="BO35" s="37">
        <v>0</v>
      </c>
      <c r="BP35" s="37">
        <v>0</v>
      </c>
      <c r="BQ35" s="37">
        <v>0</v>
      </c>
      <c r="BR35" s="37">
        <v>0</v>
      </c>
      <c r="BS35" s="26">
        <v>0</v>
      </c>
      <c r="BT35" s="37">
        <v>0</v>
      </c>
      <c r="BU35" s="37">
        <v>0</v>
      </c>
      <c r="BV35" s="37">
        <v>0</v>
      </c>
      <c r="BW35" s="5">
        <v>23948</v>
      </c>
      <c r="BX35" s="5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37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37">
        <v>0</v>
      </c>
      <c r="DB35" s="37">
        <v>0</v>
      </c>
      <c r="DC35" s="5">
        <f t="shared" si="0"/>
        <v>64625</v>
      </c>
      <c r="DD35" s="5">
        <f t="shared" si="1"/>
        <v>800</v>
      </c>
    </row>
    <row r="36" spans="1:108" ht="15.75">
      <c r="A36" s="6">
        <v>28</v>
      </c>
      <c r="B36" s="12">
        <v>670055</v>
      </c>
      <c r="C36" s="9" t="s">
        <v>39</v>
      </c>
      <c r="D36" s="37">
        <v>58</v>
      </c>
      <c r="E36" s="37">
        <v>5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136</v>
      </c>
      <c r="M36" s="37">
        <v>10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575</v>
      </c>
      <c r="Y36" s="37">
        <v>563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269</v>
      </c>
      <c r="AQ36" s="37">
        <v>270</v>
      </c>
      <c r="AR36" s="37">
        <v>0</v>
      </c>
      <c r="AS36" s="37">
        <v>0</v>
      </c>
      <c r="AT36" s="37">
        <v>232</v>
      </c>
      <c r="AU36" s="37">
        <v>256</v>
      </c>
      <c r="AV36" s="37">
        <v>25</v>
      </c>
      <c r="AW36" s="37">
        <v>50</v>
      </c>
      <c r="AX36" s="37">
        <v>467</v>
      </c>
      <c r="AY36" s="37">
        <v>20</v>
      </c>
      <c r="AZ36" s="37">
        <v>348</v>
      </c>
      <c r="BA36" s="37">
        <v>136</v>
      </c>
      <c r="BB36" s="37">
        <v>105</v>
      </c>
      <c r="BC36" s="37">
        <v>5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  <c r="BM36" s="26">
        <v>0</v>
      </c>
      <c r="BN36" s="26">
        <v>0</v>
      </c>
      <c r="BO36" s="37">
        <v>0</v>
      </c>
      <c r="BP36" s="37">
        <v>0</v>
      </c>
      <c r="BQ36" s="37">
        <v>0</v>
      </c>
      <c r="BR36" s="37">
        <v>0</v>
      </c>
      <c r="BS36" s="26">
        <v>0</v>
      </c>
      <c r="BT36" s="37">
        <v>0</v>
      </c>
      <c r="BU36" s="37">
        <v>0</v>
      </c>
      <c r="BV36" s="37">
        <v>0</v>
      </c>
      <c r="BW36" s="5">
        <v>0</v>
      </c>
      <c r="BX36" s="5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37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37">
        <v>13</v>
      </c>
      <c r="DB36" s="37">
        <v>12</v>
      </c>
      <c r="DC36" s="5">
        <f t="shared" si="0"/>
        <v>2228</v>
      </c>
      <c r="DD36" s="5">
        <f t="shared" si="1"/>
        <v>1327</v>
      </c>
    </row>
    <row r="37" spans="1:108" ht="15.75">
      <c r="A37" s="6">
        <v>29</v>
      </c>
      <c r="B37" s="13">
        <v>670056</v>
      </c>
      <c r="C37" s="9" t="s">
        <v>40</v>
      </c>
      <c r="D37" s="37">
        <v>285</v>
      </c>
      <c r="E37" s="37">
        <v>300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45</v>
      </c>
      <c r="M37" s="37">
        <v>20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584</v>
      </c>
      <c r="Y37" s="37">
        <v>1624</v>
      </c>
      <c r="Z37" s="37">
        <v>0</v>
      </c>
      <c r="AA37" s="37">
        <v>0</v>
      </c>
      <c r="AB37" s="37">
        <v>0</v>
      </c>
      <c r="AC37" s="37">
        <v>0</v>
      </c>
      <c r="AD37" s="37">
        <v>52</v>
      </c>
      <c r="AE37" s="37">
        <v>20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213</v>
      </c>
      <c r="AQ37" s="37">
        <v>230</v>
      </c>
      <c r="AR37" s="37">
        <v>0</v>
      </c>
      <c r="AS37" s="37">
        <v>20</v>
      </c>
      <c r="AT37" s="37">
        <v>338</v>
      </c>
      <c r="AU37" s="37">
        <v>227</v>
      </c>
      <c r="AV37" s="37">
        <v>284</v>
      </c>
      <c r="AW37" s="37">
        <v>340</v>
      </c>
      <c r="AX37" s="37">
        <v>438</v>
      </c>
      <c r="AY37" s="37">
        <v>300</v>
      </c>
      <c r="AZ37" s="37">
        <v>486</v>
      </c>
      <c r="BA37" s="37">
        <v>301</v>
      </c>
      <c r="BB37" s="37">
        <v>50</v>
      </c>
      <c r="BC37" s="37">
        <v>45</v>
      </c>
      <c r="BD37" s="37">
        <v>0</v>
      </c>
      <c r="BE37" s="37">
        <v>0</v>
      </c>
      <c r="BF37" s="37">
        <v>0</v>
      </c>
      <c r="BG37" s="37">
        <v>0</v>
      </c>
      <c r="BH37" s="37">
        <v>0</v>
      </c>
      <c r="BI37" s="37">
        <v>0</v>
      </c>
      <c r="BJ37" s="37">
        <v>0</v>
      </c>
      <c r="BK37" s="37">
        <v>0</v>
      </c>
      <c r="BL37" s="37">
        <v>0</v>
      </c>
      <c r="BM37" s="26">
        <v>0</v>
      </c>
      <c r="BN37" s="26">
        <v>0</v>
      </c>
      <c r="BO37" s="37">
        <v>0</v>
      </c>
      <c r="BP37" s="37">
        <v>0</v>
      </c>
      <c r="BQ37" s="37">
        <v>0</v>
      </c>
      <c r="BR37" s="37">
        <v>0</v>
      </c>
      <c r="BS37" s="26">
        <v>0</v>
      </c>
      <c r="BT37" s="37">
        <v>0</v>
      </c>
      <c r="BU37" s="37">
        <v>0</v>
      </c>
      <c r="BV37" s="37">
        <v>0</v>
      </c>
      <c r="BW37" s="5">
        <v>0</v>
      </c>
      <c r="BX37" s="5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37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37">
        <v>123</v>
      </c>
      <c r="DB37" s="37">
        <v>116</v>
      </c>
      <c r="DC37" s="5">
        <f t="shared" si="0"/>
        <v>2898</v>
      </c>
      <c r="DD37" s="5">
        <f t="shared" si="1"/>
        <v>3543</v>
      </c>
    </row>
    <row r="38" spans="1:108" s="11" customFormat="1" ht="15.75">
      <c r="A38" s="6">
        <v>30</v>
      </c>
      <c r="B38" s="13">
        <v>670057</v>
      </c>
      <c r="C38" s="9" t="s">
        <v>32</v>
      </c>
      <c r="D38" s="37">
        <v>1433</v>
      </c>
      <c r="E38" s="37">
        <v>348</v>
      </c>
      <c r="F38" s="37">
        <v>4777</v>
      </c>
      <c r="G38" s="37">
        <v>434</v>
      </c>
      <c r="H38" s="37">
        <v>0</v>
      </c>
      <c r="I38" s="37">
        <v>0</v>
      </c>
      <c r="J38" s="37">
        <v>0</v>
      </c>
      <c r="K38" s="37">
        <v>0</v>
      </c>
      <c r="L38" s="37">
        <v>1170</v>
      </c>
      <c r="M38" s="37">
        <v>272</v>
      </c>
      <c r="N38" s="37">
        <v>0</v>
      </c>
      <c r="O38" s="37">
        <v>0</v>
      </c>
      <c r="P38" s="37">
        <v>0</v>
      </c>
      <c r="Q38" s="37">
        <v>0</v>
      </c>
      <c r="R38" s="37">
        <v>7800</v>
      </c>
      <c r="S38" s="37">
        <v>281</v>
      </c>
      <c r="T38" s="37">
        <v>0</v>
      </c>
      <c r="U38" s="37">
        <v>0</v>
      </c>
      <c r="V38" s="37">
        <v>6440</v>
      </c>
      <c r="W38" s="37">
        <v>4329</v>
      </c>
      <c r="X38" s="37">
        <v>3846</v>
      </c>
      <c r="Y38" s="37">
        <v>6891</v>
      </c>
      <c r="Z38" s="37">
        <v>0</v>
      </c>
      <c r="AA38" s="37">
        <v>0</v>
      </c>
      <c r="AB38" s="37">
        <v>0</v>
      </c>
      <c r="AC38" s="37">
        <v>0</v>
      </c>
      <c r="AD38" s="37">
        <v>788</v>
      </c>
      <c r="AE38" s="37">
        <v>193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1910</v>
      </c>
      <c r="AQ38" s="37">
        <v>1570</v>
      </c>
      <c r="AR38" s="37">
        <v>860</v>
      </c>
      <c r="AS38" s="37">
        <v>409</v>
      </c>
      <c r="AT38" s="37">
        <v>2572</v>
      </c>
      <c r="AU38" s="37">
        <v>2275</v>
      </c>
      <c r="AV38" s="37">
        <v>4656</v>
      </c>
      <c r="AW38" s="37">
        <v>1460</v>
      </c>
      <c r="AX38" s="37">
        <v>4710</v>
      </c>
      <c r="AY38" s="37">
        <v>1328</v>
      </c>
      <c r="AZ38" s="37">
        <v>1038</v>
      </c>
      <c r="BA38" s="37">
        <v>2291</v>
      </c>
      <c r="BB38" s="37">
        <v>3242</v>
      </c>
      <c r="BC38" s="37">
        <v>566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9271</v>
      </c>
      <c r="BM38" s="26">
        <v>0</v>
      </c>
      <c r="BN38" s="26">
        <v>0</v>
      </c>
      <c r="BO38" s="37">
        <v>2179</v>
      </c>
      <c r="BP38" s="37">
        <v>2971</v>
      </c>
      <c r="BQ38" s="37">
        <v>1216</v>
      </c>
      <c r="BR38" s="37">
        <v>6309</v>
      </c>
      <c r="BS38" s="26">
        <v>69</v>
      </c>
      <c r="BT38" s="37">
        <v>1172</v>
      </c>
      <c r="BU38" s="37">
        <v>1015</v>
      </c>
      <c r="BV38" s="37">
        <v>3668</v>
      </c>
      <c r="BW38" s="5">
        <v>0</v>
      </c>
      <c r="BX38" s="5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37">
        <v>3389</v>
      </c>
      <c r="CM38" s="23">
        <v>1860</v>
      </c>
      <c r="CN38" s="23">
        <v>1529</v>
      </c>
      <c r="CO38" s="23">
        <v>100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3244</v>
      </c>
      <c r="CY38" s="23">
        <v>4664</v>
      </c>
      <c r="CZ38" s="23">
        <v>0</v>
      </c>
      <c r="DA38" s="37">
        <v>63</v>
      </c>
      <c r="DB38" s="37">
        <v>1577</v>
      </c>
      <c r="DC38" s="5">
        <f t="shared" si="0"/>
        <v>67675</v>
      </c>
      <c r="DD38" s="5">
        <f t="shared" si="1"/>
        <v>35197</v>
      </c>
    </row>
    <row r="39" spans="1:108" ht="15.75">
      <c r="A39" s="6">
        <v>31</v>
      </c>
      <c r="B39" s="13">
        <v>670059</v>
      </c>
      <c r="C39" s="9" t="s">
        <v>9</v>
      </c>
      <c r="D39" s="37">
        <v>4132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5102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3668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3475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4131</v>
      </c>
      <c r="AW39" s="37">
        <v>0</v>
      </c>
      <c r="AX39" s="37">
        <v>3145</v>
      </c>
      <c r="AY39" s="37">
        <v>0</v>
      </c>
      <c r="AZ39" s="37">
        <v>4132</v>
      </c>
      <c r="BA39" s="37">
        <v>0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600</v>
      </c>
      <c r="BH39" s="37">
        <v>0</v>
      </c>
      <c r="BI39" s="37">
        <v>0</v>
      </c>
      <c r="BJ39" s="37">
        <v>0</v>
      </c>
      <c r="BK39" s="37">
        <v>0</v>
      </c>
      <c r="BL39" s="37">
        <v>0</v>
      </c>
      <c r="BM39" s="26">
        <v>0</v>
      </c>
      <c r="BN39" s="26">
        <v>0</v>
      </c>
      <c r="BO39" s="37">
        <v>0</v>
      </c>
      <c r="BP39" s="37">
        <v>0</v>
      </c>
      <c r="BQ39" s="37">
        <v>0</v>
      </c>
      <c r="BR39" s="37">
        <v>0</v>
      </c>
      <c r="BS39" s="26">
        <v>0</v>
      </c>
      <c r="BT39" s="37">
        <v>0</v>
      </c>
      <c r="BU39" s="37">
        <v>0</v>
      </c>
      <c r="BV39" s="37">
        <v>0</v>
      </c>
      <c r="BW39" s="5">
        <v>0</v>
      </c>
      <c r="BX39" s="5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37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37">
        <v>1080</v>
      </c>
      <c r="DB39" s="37">
        <v>0</v>
      </c>
      <c r="DC39" s="5">
        <f t="shared" si="0"/>
        <v>28865</v>
      </c>
      <c r="DD39" s="5">
        <f t="shared" si="1"/>
        <v>600</v>
      </c>
    </row>
    <row r="40" spans="1:108" ht="15.75">
      <c r="A40" s="6">
        <v>32</v>
      </c>
      <c r="B40" s="12">
        <v>670063</v>
      </c>
      <c r="C40" s="9" t="s">
        <v>97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7">
        <v>0</v>
      </c>
      <c r="BJ40" s="37">
        <v>0</v>
      </c>
      <c r="BK40" s="37">
        <v>0</v>
      </c>
      <c r="BL40" s="37">
        <v>0</v>
      </c>
      <c r="BM40" s="26">
        <v>0</v>
      </c>
      <c r="BN40" s="26">
        <v>0</v>
      </c>
      <c r="BO40" s="37">
        <v>0</v>
      </c>
      <c r="BP40" s="37">
        <v>0</v>
      </c>
      <c r="BQ40" s="37">
        <v>0</v>
      </c>
      <c r="BR40" s="37">
        <v>0</v>
      </c>
      <c r="BS40" s="26">
        <v>0</v>
      </c>
      <c r="BT40" s="37">
        <v>0</v>
      </c>
      <c r="BU40" s="37">
        <v>0</v>
      </c>
      <c r="BV40" s="37">
        <v>0</v>
      </c>
      <c r="BW40" s="5">
        <v>0</v>
      </c>
      <c r="BX40" s="5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37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37">
        <v>0</v>
      </c>
      <c r="DB40" s="37">
        <v>0</v>
      </c>
      <c r="DC40" s="5">
        <f t="shared" si="0"/>
        <v>0</v>
      </c>
      <c r="DD40" s="5">
        <f t="shared" si="1"/>
        <v>0</v>
      </c>
    </row>
    <row r="41" spans="1:108" ht="15.75">
      <c r="A41" s="6">
        <v>33</v>
      </c>
      <c r="B41" s="13">
        <v>670065</v>
      </c>
      <c r="C41" s="9" t="s">
        <v>24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492</v>
      </c>
      <c r="AE41" s="37">
        <v>130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151</v>
      </c>
      <c r="AQ41" s="37">
        <v>100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26">
        <v>0</v>
      </c>
      <c r="BN41" s="26">
        <v>0</v>
      </c>
      <c r="BO41" s="37">
        <v>0</v>
      </c>
      <c r="BP41" s="37">
        <v>0</v>
      </c>
      <c r="BQ41" s="37">
        <v>0</v>
      </c>
      <c r="BR41" s="37">
        <v>0</v>
      </c>
      <c r="BS41" s="26">
        <v>0</v>
      </c>
      <c r="BT41" s="37">
        <v>0</v>
      </c>
      <c r="BU41" s="37">
        <v>0</v>
      </c>
      <c r="BV41" s="37">
        <v>0</v>
      </c>
      <c r="BW41" s="5">
        <v>0</v>
      </c>
      <c r="BX41" s="5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37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37">
        <v>0</v>
      </c>
      <c r="DB41" s="37">
        <v>0</v>
      </c>
      <c r="DC41" s="5">
        <f t="shared" si="0"/>
        <v>643</v>
      </c>
      <c r="DD41" s="5">
        <f t="shared" si="1"/>
        <v>230</v>
      </c>
    </row>
    <row r="42" spans="1:108" ht="15.75">
      <c r="A42" s="6">
        <v>34</v>
      </c>
      <c r="B42" s="12">
        <v>670066</v>
      </c>
      <c r="C42" s="9" t="s">
        <v>10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7">
        <v>0</v>
      </c>
      <c r="BJ42" s="37">
        <v>0</v>
      </c>
      <c r="BK42" s="37">
        <v>0</v>
      </c>
      <c r="BL42" s="37">
        <v>0</v>
      </c>
      <c r="BM42" s="26">
        <v>0</v>
      </c>
      <c r="BN42" s="26">
        <v>0</v>
      </c>
      <c r="BO42" s="37">
        <v>0</v>
      </c>
      <c r="BP42" s="37">
        <v>0</v>
      </c>
      <c r="BQ42" s="37">
        <v>0</v>
      </c>
      <c r="BR42" s="37">
        <v>0</v>
      </c>
      <c r="BS42" s="26">
        <v>0</v>
      </c>
      <c r="BT42" s="37">
        <v>0</v>
      </c>
      <c r="BU42" s="37">
        <v>0</v>
      </c>
      <c r="BV42" s="37">
        <v>0</v>
      </c>
      <c r="BW42" s="5">
        <v>0</v>
      </c>
      <c r="BX42" s="5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37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37">
        <v>0</v>
      </c>
      <c r="DB42" s="37">
        <v>0</v>
      </c>
      <c r="DC42" s="5">
        <f t="shared" si="0"/>
        <v>0</v>
      </c>
      <c r="DD42" s="5">
        <f t="shared" si="1"/>
        <v>0</v>
      </c>
    </row>
    <row r="43" spans="1:108" ht="15.75">
      <c r="A43" s="6">
        <v>35</v>
      </c>
      <c r="B43" s="13">
        <v>670067</v>
      </c>
      <c r="C43" s="9" t="s">
        <v>41</v>
      </c>
      <c r="D43" s="37">
        <v>1250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2500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270</v>
      </c>
      <c r="AD43" s="37">
        <v>0</v>
      </c>
      <c r="AE43" s="37">
        <v>0</v>
      </c>
      <c r="AF43" s="37">
        <v>1300</v>
      </c>
      <c r="AG43" s="37">
        <v>0</v>
      </c>
      <c r="AH43" s="37">
        <v>0</v>
      </c>
      <c r="AI43" s="37">
        <v>155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250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2350</v>
      </c>
      <c r="BA43" s="37">
        <v>0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37">
        <v>0</v>
      </c>
      <c r="BK43" s="37">
        <v>0</v>
      </c>
      <c r="BL43" s="37">
        <v>0</v>
      </c>
      <c r="BM43" s="26">
        <v>0</v>
      </c>
      <c r="BN43" s="26">
        <v>0</v>
      </c>
      <c r="BO43" s="37">
        <v>0</v>
      </c>
      <c r="BP43" s="37">
        <v>0</v>
      </c>
      <c r="BQ43" s="37">
        <v>0</v>
      </c>
      <c r="BR43" s="37">
        <v>0</v>
      </c>
      <c r="BS43" s="26">
        <v>0</v>
      </c>
      <c r="BT43" s="37">
        <v>0</v>
      </c>
      <c r="BU43" s="37">
        <v>0</v>
      </c>
      <c r="BV43" s="37">
        <v>0</v>
      </c>
      <c r="BW43" s="5">
        <v>3000</v>
      </c>
      <c r="BX43" s="5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9600</v>
      </c>
      <c r="CK43" s="23">
        <v>0</v>
      </c>
      <c r="CL43" s="37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37">
        <v>0</v>
      </c>
      <c r="DB43" s="37">
        <v>0</v>
      </c>
      <c r="DC43" s="5">
        <f t="shared" si="0"/>
        <v>20250</v>
      </c>
      <c r="DD43" s="5">
        <f t="shared" si="1"/>
        <v>425</v>
      </c>
    </row>
    <row r="44" spans="1:108" ht="15.75">
      <c r="A44" s="6">
        <v>36</v>
      </c>
      <c r="B44" s="34">
        <v>670070</v>
      </c>
      <c r="C44" s="15" t="s">
        <v>25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662</v>
      </c>
      <c r="Y44" s="37">
        <v>615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50</v>
      </c>
      <c r="AQ44" s="37">
        <v>310</v>
      </c>
      <c r="AR44" s="37">
        <v>0</v>
      </c>
      <c r="AS44" s="37">
        <v>0</v>
      </c>
      <c r="AT44" s="37">
        <v>720</v>
      </c>
      <c r="AU44" s="37">
        <v>130</v>
      </c>
      <c r="AV44" s="37">
        <v>440</v>
      </c>
      <c r="AW44" s="37">
        <v>160</v>
      </c>
      <c r="AX44" s="37">
        <v>370</v>
      </c>
      <c r="AY44" s="37">
        <v>150</v>
      </c>
      <c r="AZ44" s="37">
        <v>420</v>
      </c>
      <c r="BA44" s="37">
        <v>360</v>
      </c>
      <c r="BB44" s="37">
        <v>125</v>
      </c>
      <c r="BC44" s="37">
        <v>120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26">
        <v>0</v>
      </c>
      <c r="BN44" s="26">
        <v>0</v>
      </c>
      <c r="BO44" s="37">
        <v>0</v>
      </c>
      <c r="BP44" s="37">
        <v>0</v>
      </c>
      <c r="BQ44" s="37">
        <v>0</v>
      </c>
      <c r="BR44" s="37">
        <v>0</v>
      </c>
      <c r="BS44" s="26">
        <v>0</v>
      </c>
      <c r="BT44" s="37">
        <v>0</v>
      </c>
      <c r="BU44" s="37">
        <v>0</v>
      </c>
      <c r="BV44" s="37">
        <v>0</v>
      </c>
      <c r="BW44" s="5">
        <v>0</v>
      </c>
      <c r="BX44" s="5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37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37">
        <v>0</v>
      </c>
      <c r="DB44" s="37">
        <v>0</v>
      </c>
      <c r="DC44" s="5">
        <f t="shared" si="0"/>
        <v>2787</v>
      </c>
      <c r="DD44" s="5">
        <f t="shared" si="1"/>
        <v>1845</v>
      </c>
    </row>
    <row r="45" spans="1:108" ht="15.75">
      <c r="A45" s="6">
        <v>37</v>
      </c>
      <c r="B45" s="34">
        <v>670072</v>
      </c>
      <c r="C45" s="9" t="s">
        <v>29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26">
        <v>0</v>
      </c>
      <c r="BN45" s="26">
        <v>0</v>
      </c>
      <c r="BO45" s="37">
        <v>0</v>
      </c>
      <c r="BP45" s="37">
        <v>0</v>
      </c>
      <c r="BQ45" s="37">
        <v>0</v>
      </c>
      <c r="BR45" s="37">
        <v>0</v>
      </c>
      <c r="BS45" s="26">
        <v>0</v>
      </c>
      <c r="BT45" s="37">
        <v>0</v>
      </c>
      <c r="BU45" s="37">
        <v>0</v>
      </c>
      <c r="BV45" s="37">
        <v>0</v>
      </c>
      <c r="BW45" s="5">
        <v>0</v>
      </c>
      <c r="BX45" s="5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37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37">
        <v>0</v>
      </c>
      <c r="DB45" s="37">
        <v>0</v>
      </c>
      <c r="DC45" s="5">
        <f t="shared" si="0"/>
        <v>0</v>
      </c>
      <c r="DD45" s="5">
        <f t="shared" si="1"/>
        <v>0</v>
      </c>
    </row>
    <row r="46" spans="1:108" ht="15.75">
      <c r="A46" s="6">
        <v>38</v>
      </c>
      <c r="B46" s="16">
        <v>670081</v>
      </c>
      <c r="C46" s="7" t="s">
        <v>98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  <c r="BM46" s="26">
        <v>0</v>
      </c>
      <c r="BN46" s="26">
        <v>0</v>
      </c>
      <c r="BO46" s="37">
        <v>0</v>
      </c>
      <c r="BP46" s="37">
        <v>0</v>
      </c>
      <c r="BQ46" s="37">
        <v>0</v>
      </c>
      <c r="BR46" s="37">
        <v>0</v>
      </c>
      <c r="BS46" s="26">
        <v>0</v>
      </c>
      <c r="BT46" s="37">
        <v>0</v>
      </c>
      <c r="BU46" s="37">
        <v>0</v>
      </c>
      <c r="BV46" s="37">
        <v>0</v>
      </c>
      <c r="BW46" s="5">
        <v>0</v>
      </c>
      <c r="BX46" s="5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37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37">
        <v>2100</v>
      </c>
      <c r="DB46" s="37">
        <v>3740</v>
      </c>
      <c r="DC46" s="5">
        <f t="shared" si="0"/>
        <v>2100</v>
      </c>
      <c r="DD46" s="5">
        <f t="shared" si="1"/>
        <v>3740</v>
      </c>
    </row>
    <row r="47" spans="1:108" ht="15.75">
      <c r="A47" s="6">
        <v>39</v>
      </c>
      <c r="B47" s="13">
        <v>670082</v>
      </c>
      <c r="C47" s="7" t="s">
        <v>28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  <c r="BM47" s="26">
        <v>0</v>
      </c>
      <c r="BN47" s="26">
        <v>0</v>
      </c>
      <c r="BO47" s="37">
        <v>0</v>
      </c>
      <c r="BP47" s="37">
        <v>0</v>
      </c>
      <c r="BQ47" s="37">
        <v>0</v>
      </c>
      <c r="BR47" s="37">
        <v>0</v>
      </c>
      <c r="BS47" s="26">
        <v>0</v>
      </c>
      <c r="BT47" s="37">
        <v>0</v>
      </c>
      <c r="BU47" s="37">
        <v>0</v>
      </c>
      <c r="BV47" s="37">
        <v>0</v>
      </c>
      <c r="BW47" s="5">
        <v>0</v>
      </c>
      <c r="BX47" s="5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37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37">
        <v>0</v>
      </c>
      <c r="DB47" s="37">
        <v>0</v>
      </c>
      <c r="DC47" s="5">
        <f t="shared" si="0"/>
        <v>0</v>
      </c>
      <c r="DD47" s="5">
        <f t="shared" si="1"/>
        <v>0</v>
      </c>
    </row>
    <row r="48" spans="1:108" ht="15.75">
      <c r="A48" s="6">
        <v>40</v>
      </c>
      <c r="B48" s="12">
        <v>670084</v>
      </c>
      <c r="C48" s="9" t="s">
        <v>26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50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26">
        <v>0</v>
      </c>
      <c r="BN48" s="26">
        <v>0</v>
      </c>
      <c r="BO48" s="37">
        <v>0</v>
      </c>
      <c r="BP48" s="37">
        <v>0</v>
      </c>
      <c r="BQ48" s="37">
        <v>0</v>
      </c>
      <c r="BR48" s="37">
        <v>0</v>
      </c>
      <c r="BS48" s="26">
        <v>0</v>
      </c>
      <c r="BT48" s="37">
        <v>0</v>
      </c>
      <c r="BU48" s="37">
        <v>0</v>
      </c>
      <c r="BV48" s="37">
        <v>0</v>
      </c>
      <c r="BW48" s="5">
        <v>0</v>
      </c>
      <c r="BX48" s="5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37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37">
        <v>0</v>
      </c>
      <c r="DB48" s="37">
        <v>0</v>
      </c>
      <c r="DC48" s="5">
        <f t="shared" si="0"/>
        <v>50</v>
      </c>
      <c r="DD48" s="5">
        <f t="shared" si="1"/>
        <v>0</v>
      </c>
    </row>
    <row r="49" spans="1:108" ht="15.75">
      <c r="A49" s="6">
        <v>41</v>
      </c>
      <c r="B49" s="13">
        <v>670090</v>
      </c>
      <c r="C49" s="9" t="s">
        <v>42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10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7">
        <v>0</v>
      </c>
      <c r="BL49" s="37">
        <v>0</v>
      </c>
      <c r="BM49" s="26">
        <v>0</v>
      </c>
      <c r="BN49" s="26">
        <v>0</v>
      </c>
      <c r="BO49" s="37">
        <v>0</v>
      </c>
      <c r="BP49" s="37">
        <v>0</v>
      </c>
      <c r="BQ49" s="37">
        <v>0</v>
      </c>
      <c r="BR49" s="37">
        <v>0</v>
      </c>
      <c r="BS49" s="26">
        <v>0</v>
      </c>
      <c r="BT49" s="37">
        <v>0</v>
      </c>
      <c r="BU49" s="37">
        <v>0</v>
      </c>
      <c r="BV49" s="37">
        <v>0</v>
      </c>
      <c r="BW49" s="5">
        <v>0</v>
      </c>
      <c r="BX49" s="5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37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37">
        <v>0</v>
      </c>
      <c r="DB49" s="37">
        <v>0</v>
      </c>
      <c r="DC49" s="5">
        <f t="shared" si="0"/>
        <v>10</v>
      </c>
      <c r="DD49" s="5">
        <f t="shared" si="1"/>
        <v>0</v>
      </c>
    </row>
    <row r="50" spans="1:108" ht="15.75">
      <c r="A50" s="6">
        <v>42</v>
      </c>
      <c r="B50" s="13">
        <v>670097</v>
      </c>
      <c r="C50" s="9" t="s">
        <v>27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375</v>
      </c>
      <c r="AC50" s="37">
        <v>220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465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1298</v>
      </c>
      <c r="BA50" s="37">
        <v>883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7">
        <v>0</v>
      </c>
      <c r="BI50" s="37">
        <v>0</v>
      </c>
      <c r="BJ50" s="37">
        <v>0</v>
      </c>
      <c r="BK50" s="37">
        <v>0</v>
      </c>
      <c r="BL50" s="37">
        <v>0</v>
      </c>
      <c r="BM50" s="26">
        <v>0</v>
      </c>
      <c r="BN50" s="26">
        <v>0</v>
      </c>
      <c r="BO50" s="37">
        <v>0</v>
      </c>
      <c r="BP50" s="37">
        <v>0</v>
      </c>
      <c r="BQ50" s="37">
        <v>0</v>
      </c>
      <c r="BR50" s="37">
        <v>0</v>
      </c>
      <c r="BS50" s="26">
        <v>0</v>
      </c>
      <c r="BT50" s="37">
        <v>0</v>
      </c>
      <c r="BU50" s="37">
        <v>0</v>
      </c>
      <c r="BV50" s="37">
        <v>0</v>
      </c>
      <c r="BW50" s="5">
        <v>0</v>
      </c>
      <c r="BX50" s="5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37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37">
        <v>0</v>
      </c>
      <c r="DB50" s="37">
        <v>0</v>
      </c>
      <c r="DC50" s="5">
        <f t="shared" si="0"/>
        <v>1673</v>
      </c>
      <c r="DD50" s="5">
        <f t="shared" si="1"/>
        <v>1568</v>
      </c>
    </row>
    <row r="51" spans="1:108" ht="15.75">
      <c r="A51" s="6">
        <v>43</v>
      </c>
      <c r="B51" s="13">
        <v>670099</v>
      </c>
      <c r="C51" s="9" t="s">
        <v>127</v>
      </c>
      <c r="D51" s="37">
        <v>0</v>
      </c>
      <c r="E51" s="37">
        <v>0</v>
      </c>
      <c r="F51" s="37">
        <v>0</v>
      </c>
      <c r="G51" s="37">
        <v>0</v>
      </c>
      <c r="H51" s="37">
        <v>500</v>
      </c>
      <c r="I51" s="37">
        <v>30</v>
      </c>
      <c r="J51" s="37">
        <v>0</v>
      </c>
      <c r="K51" s="37">
        <v>0</v>
      </c>
      <c r="L51" s="37">
        <v>370</v>
      </c>
      <c r="M51" s="37">
        <v>130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2994</v>
      </c>
      <c r="W51" s="37">
        <v>2193</v>
      </c>
      <c r="X51" s="37">
        <v>3457</v>
      </c>
      <c r="Y51" s="37">
        <v>2112</v>
      </c>
      <c r="Z51" s="37">
        <v>3120</v>
      </c>
      <c r="AA51" s="37">
        <v>6147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10</v>
      </c>
      <c r="BA51" s="37">
        <v>10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37">
        <v>0</v>
      </c>
      <c r="BK51" s="37">
        <v>0</v>
      </c>
      <c r="BL51" s="37">
        <v>9570</v>
      </c>
      <c r="BM51" s="26">
        <v>0</v>
      </c>
      <c r="BN51" s="26">
        <v>0</v>
      </c>
      <c r="BO51" s="37">
        <v>2249</v>
      </c>
      <c r="BP51" s="37">
        <v>1439</v>
      </c>
      <c r="BQ51" s="37">
        <v>1255</v>
      </c>
      <c r="BR51" s="37">
        <v>4464</v>
      </c>
      <c r="BS51" s="26">
        <v>49</v>
      </c>
      <c r="BT51" s="37">
        <v>0</v>
      </c>
      <c r="BU51" s="37">
        <v>792</v>
      </c>
      <c r="BV51" s="37">
        <v>3602</v>
      </c>
      <c r="BW51" s="5">
        <v>0</v>
      </c>
      <c r="BX51" s="5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37">
        <v>4670</v>
      </c>
      <c r="CM51" s="23">
        <v>2062</v>
      </c>
      <c r="CN51" s="23">
        <v>2608</v>
      </c>
      <c r="CO51" s="23">
        <v>0</v>
      </c>
      <c r="CP51" s="23">
        <v>1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4463</v>
      </c>
      <c r="CZ51" s="23">
        <v>0</v>
      </c>
      <c r="DA51" s="37">
        <v>0</v>
      </c>
      <c r="DB51" s="37">
        <v>0</v>
      </c>
      <c r="DC51" s="5">
        <f t="shared" si="0"/>
        <v>29635</v>
      </c>
      <c r="DD51" s="5">
        <f t="shared" si="1"/>
        <v>19549</v>
      </c>
    </row>
    <row r="52" spans="1:108" ht="15.75">
      <c r="A52" s="6">
        <v>44</v>
      </c>
      <c r="B52" s="12">
        <v>670109</v>
      </c>
      <c r="C52" s="7" t="s">
        <v>128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37">
        <v>0</v>
      </c>
      <c r="BK52" s="37">
        <v>0</v>
      </c>
      <c r="BL52" s="37">
        <v>0</v>
      </c>
      <c r="BM52" s="26">
        <v>0</v>
      </c>
      <c r="BN52" s="26">
        <v>0</v>
      </c>
      <c r="BO52" s="37">
        <v>0</v>
      </c>
      <c r="BP52" s="37">
        <v>0</v>
      </c>
      <c r="BQ52" s="37">
        <v>0</v>
      </c>
      <c r="BR52" s="37">
        <v>0</v>
      </c>
      <c r="BS52" s="26">
        <v>0</v>
      </c>
      <c r="BT52" s="37">
        <v>0</v>
      </c>
      <c r="BU52" s="37">
        <v>0</v>
      </c>
      <c r="BV52" s="37">
        <v>0</v>
      </c>
      <c r="BW52" s="5">
        <v>0</v>
      </c>
      <c r="BX52" s="5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37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37">
        <v>0</v>
      </c>
      <c r="DB52" s="37">
        <v>0</v>
      </c>
      <c r="DC52" s="5">
        <f t="shared" si="0"/>
        <v>0</v>
      </c>
      <c r="DD52" s="5">
        <f t="shared" si="1"/>
        <v>0</v>
      </c>
    </row>
    <row r="53" spans="1:108" ht="15.75">
      <c r="A53" s="6">
        <v>45</v>
      </c>
      <c r="B53" s="34">
        <v>670123</v>
      </c>
      <c r="C53" s="7" t="s">
        <v>79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7">
        <v>0</v>
      </c>
      <c r="BJ53" s="37">
        <v>0</v>
      </c>
      <c r="BK53" s="37">
        <v>0</v>
      </c>
      <c r="BL53" s="37">
        <v>0</v>
      </c>
      <c r="BM53" s="26">
        <v>0</v>
      </c>
      <c r="BN53" s="26">
        <v>0</v>
      </c>
      <c r="BO53" s="37">
        <v>0</v>
      </c>
      <c r="BP53" s="37">
        <v>0</v>
      </c>
      <c r="BQ53" s="37">
        <v>0</v>
      </c>
      <c r="BR53" s="37">
        <v>0</v>
      </c>
      <c r="BS53" s="26">
        <v>0</v>
      </c>
      <c r="BT53" s="37">
        <v>0</v>
      </c>
      <c r="BU53" s="37">
        <v>0</v>
      </c>
      <c r="BV53" s="37">
        <v>0</v>
      </c>
      <c r="BW53" s="5">
        <v>0</v>
      </c>
      <c r="BX53" s="5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37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37">
        <v>0</v>
      </c>
      <c r="DB53" s="37">
        <v>0</v>
      </c>
      <c r="DC53" s="5">
        <f t="shared" si="0"/>
        <v>0</v>
      </c>
      <c r="DD53" s="5">
        <f t="shared" si="1"/>
        <v>0</v>
      </c>
    </row>
    <row r="54" spans="1:108" ht="15.75">
      <c r="A54" s="6">
        <v>46</v>
      </c>
      <c r="B54" s="17">
        <v>670125</v>
      </c>
      <c r="C54" s="7" t="s">
        <v>35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26">
        <v>0</v>
      </c>
      <c r="BN54" s="26">
        <v>0</v>
      </c>
      <c r="BO54" s="37">
        <v>0</v>
      </c>
      <c r="BP54" s="37">
        <v>0</v>
      </c>
      <c r="BQ54" s="37">
        <v>0</v>
      </c>
      <c r="BR54" s="37">
        <v>0</v>
      </c>
      <c r="BS54" s="26">
        <v>0</v>
      </c>
      <c r="BT54" s="37">
        <v>0</v>
      </c>
      <c r="BU54" s="37">
        <v>0</v>
      </c>
      <c r="BV54" s="37">
        <v>0</v>
      </c>
      <c r="BW54" s="5">
        <v>0</v>
      </c>
      <c r="BX54" s="5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37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37">
        <v>0</v>
      </c>
      <c r="DB54" s="37">
        <v>0</v>
      </c>
      <c r="DC54" s="5">
        <f t="shared" si="0"/>
        <v>0</v>
      </c>
      <c r="DD54" s="5">
        <f t="shared" si="1"/>
        <v>0</v>
      </c>
    </row>
    <row r="55" spans="1:108" ht="15.75">
      <c r="A55" s="6">
        <v>47</v>
      </c>
      <c r="B55" s="34">
        <v>670129</v>
      </c>
      <c r="C55" s="7" t="s">
        <v>36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37">
        <v>0</v>
      </c>
      <c r="BK55" s="37">
        <v>0</v>
      </c>
      <c r="BL55" s="37">
        <v>0</v>
      </c>
      <c r="BM55" s="26">
        <v>0</v>
      </c>
      <c r="BN55" s="26">
        <v>0</v>
      </c>
      <c r="BO55" s="37">
        <v>0</v>
      </c>
      <c r="BP55" s="37">
        <v>0</v>
      </c>
      <c r="BQ55" s="37">
        <v>0</v>
      </c>
      <c r="BR55" s="37">
        <v>0</v>
      </c>
      <c r="BS55" s="26">
        <v>0</v>
      </c>
      <c r="BT55" s="37">
        <v>0</v>
      </c>
      <c r="BU55" s="37">
        <v>0</v>
      </c>
      <c r="BV55" s="37">
        <v>0</v>
      </c>
      <c r="BW55" s="5">
        <v>0</v>
      </c>
      <c r="BX55" s="5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37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37">
        <v>0</v>
      </c>
      <c r="DB55" s="37">
        <v>0</v>
      </c>
      <c r="DC55" s="5">
        <f t="shared" si="0"/>
        <v>0</v>
      </c>
      <c r="DD55" s="5">
        <f t="shared" si="1"/>
        <v>0</v>
      </c>
    </row>
    <row r="56" spans="1:108" ht="15.75">
      <c r="A56" s="6">
        <v>48</v>
      </c>
      <c r="B56" s="34">
        <v>670136</v>
      </c>
      <c r="C56" s="7" t="s">
        <v>99</v>
      </c>
      <c r="D56" s="37">
        <v>30</v>
      </c>
      <c r="E56" s="37">
        <v>4</v>
      </c>
      <c r="F56" s="37">
        <v>0</v>
      </c>
      <c r="G56" s="37">
        <v>0</v>
      </c>
      <c r="H56" s="37">
        <v>3</v>
      </c>
      <c r="I56" s="37">
        <v>0</v>
      </c>
      <c r="J56" s="37">
        <v>0</v>
      </c>
      <c r="K56" s="37">
        <v>0</v>
      </c>
      <c r="L56" s="37">
        <v>45</v>
      </c>
      <c r="M56" s="37">
        <v>17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172</v>
      </c>
      <c r="Y56" s="37">
        <v>192</v>
      </c>
      <c r="Z56" s="37">
        <v>0</v>
      </c>
      <c r="AA56" s="37">
        <v>0</v>
      </c>
      <c r="AB56" s="37">
        <v>0</v>
      </c>
      <c r="AC56" s="37">
        <v>0</v>
      </c>
      <c r="AD56" s="37">
        <v>17</v>
      </c>
      <c r="AE56" s="37">
        <v>4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37</v>
      </c>
      <c r="AQ56" s="37">
        <v>4</v>
      </c>
      <c r="AR56" s="37">
        <v>0</v>
      </c>
      <c r="AS56" s="37">
        <v>0</v>
      </c>
      <c r="AT56" s="37">
        <v>0</v>
      </c>
      <c r="AU56" s="37">
        <v>0</v>
      </c>
      <c r="AV56" s="37">
        <v>29</v>
      </c>
      <c r="AW56" s="37">
        <v>4</v>
      </c>
      <c r="AX56" s="37">
        <v>13</v>
      </c>
      <c r="AY56" s="37">
        <v>8</v>
      </c>
      <c r="AZ56" s="37">
        <v>43</v>
      </c>
      <c r="BA56" s="37">
        <v>8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37">
        <v>0</v>
      </c>
      <c r="BK56" s="37">
        <v>0</v>
      </c>
      <c r="BL56" s="37">
        <v>0</v>
      </c>
      <c r="BM56" s="26">
        <v>0</v>
      </c>
      <c r="BN56" s="26">
        <v>0</v>
      </c>
      <c r="BO56" s="37">
        <v>0</v>
      </c>
      <c r="BP56" s="37">
        <v>0</v>
      </c>
      <c r="BQ56" s="37">
        <v>0</v>
      </c>
      <c r="BR56" s="37">
        <v>0</v>
      </c>
      <c r="BS56" s="26">
        <v>0</v>
      </c>
      <c r="BT56" s="37">
        <v>0</v>
      </c>
      <c r="BU56" s="37">
        <v>0</v>
      </c>
      <c r="BV56" s="37">
        <v>0</v>
      </c>
      <c r="BW56" s="5">
        <v>0</v>
      </c>
      <c r="BX56" s="5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37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37">
        <v>0</v>
      </c>
      <c r="DB56" s="37">
        <v>0</v>
      </c>
      <c r="DC56" s="5">
        <f t="shared" si="0"/>
        <v>389</v>
      </c>
      <c r="DD56" s="5">
        <f t="shared" si="1"/>
        <v>241</v>
      </c>
    </row>
    <row r="57" spans="1:108" ht="15.75">
      <c r="A57" s="6">
        <v>49</v>
      </c>
      <c r="B57" s="34">
        <v>670139</v>
      </c>
      <c r="C57" s="7" t="s">
        <v>100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  <c r="BM57" s="26">
        <v>0</v>
      </c>
      <c r="BN57" s="26">
        <v>0</v>
      </c>
      <c r="BO57" s="37">
        <v>0</v>
      </c>
      <c r="BP57" s="37">
        <v>0</v>
      </c>
      <c r="BQ57" s="37">
        <v>0</v>
      </c>
      <c r="BR57" s="37">
        <v>0</v>
      </c>
      <c r="BS57" s="26">
        <v>0</v>
      </c>
      <c r="BT57" s="37">
        <v>0</v>
      </c>
      <c r="BU57" s="37">
        <v>0</v>
      </c>
      <c r="BV57" s="37">
        <v>0</v>
      </c>
      <c r="BW57" s="5">
        <v>0</v>
      </c>
      <c r="BX57" s="5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37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37">
        <v>0</v>
      </c>
      <c r="DB57" s="37">
        <v>0</v>
      </c>
      <c r="DC57" s="5">
        <f t="shared" si="0"/>
        <v>0</v>
      </c>
      <c r="DD57" s="5">
        <f t="shared" si="1"/>
        <v>0</v>
      </c>
    </row>
    <row r="58" spans="1:108" ht="15.75">
      <c r="A58" s="6">
        <v>50</v>
      </c>
      <c r="B58" s="18">
        <v>670141</v>
      </c>
      <c r="C58" s="7" t="s">
        <v>101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26">
        <v>0</v>
      </c>
      <c r="BN58" s="26">
        <v>0</v>
      </c>
      <c r="BO58" s="37">
        <v>0</v>
      </c>
      <c r="BP58" s="37">
        <v>0</v>
      </c>
      <c r="BQ58" s="37">
        <v>0</v>
      </c>
      <c r="BR58" s="37">
        <v>0</v>
      </c>
      <c r="BS58" s="26">
        <v>0</v>
      </c>
      <c r="BT58" s="37">
        <v>0</v>
      </c>
      <c r="BU58" s="37">
        <v>0</v>
      </c>
      <c r="BV58" s="37">
        <v>0</v>
      </c>
      <c r="BW58" s="5">
        <v>0</v>
      </c>
      <c r="BX58" s="5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37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37">
        <v>0</v>
      </c>
      <c r="DB58" s="37">
        <v>0</v>
      </c>
      <c r="DC58" s="5">
        <f t="shared" si="0"/>
        <v>0</v>
      </c>
      <c r="DD58" s="5">
        <f t="shared" si="1"/>
        <v>0</v>
      </c>
    </row>
    <row r="59" spans="1:108" ht="15.75">
      <c r="A59" s="6">
        <v>51</v>
      </c>
      <c r="B59" s="12">
        <v>670145</v>
      </c>
      <c r="C59" s="9" t="s">
        <v>102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7">
        <v>0</v>
      </c>
      <c r="BJ59" s="37">
        <v>0</v>
      </c>
      <c r="BK59" s="37">
        <v>0</v>
      </c>
      <c r="BL59" s="37">
        <v>0</v>
      </c>
      <c r="BM59" s="26">
        <v>0</v>
      </c>
      <c r="BN59" s="26">
        <v>0</v>
      </c>
      <c r="BO59" s="37">
        <v>0</v>
      </c>
      <c r="BP59" s="37">
        <v>0</v>
      </c>
      <c r="BQ59" s="37">
        <v>0</v>
      </c>
      <c r="BR59" s="37">
        <v>0</v>
      </c>
      <c r="BS59" s="26">
        <v>0</v>
      </c>
      <c r="BT59" s="37">
        <v>0</v>
      </c>
      <c r="BU59" s="37">
        <v>0</v>
      </c>
      <c r="BV59" s="37">
        <v>0</v>
      </c>
      <c r="BW59" s="5">
        <v>0</v>
      </c>
      <c r="BX59" s="5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37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37">
        <v>0</v>
      </c>
      <c r="DB59" s="37">
        <v>0</v>
      </c>
      <c r="DC59" s="5">
        <f t="shared" si="0"/>
        <v>0</v>
      </c>
      <c r="DD59" s="5">
        <f t="shared" si="1"/>
        <v>0</v>
      </c>
    </row>
    <row r="60" spans="1:108" ht="31.5">
      <c r="A60" s="6">
        <v>52</v>
      </c>
      <c r="B60" s="12">
        <v>670146</v>
      </c>
      <c r="C60" s="9" t="s">
        <v>129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  <c r="BM60" s="26">
        <v>0</v>
      </c>
      <c r="BN60" s="26">
        <v>0</v>
      </c>
      <c r="BO60" s="37">
        <v>0</v>
      </c>
      <c r="BP60" s="37">
        <v>0</v>
      </c>
      <c r="BQ60" s="37">
        <v>0</v>
      </c>
      <c r="BR60" s="37">
        <v>0</v>
      </c>
      <c r="BS60" s="26">
        <v>0</v>
      </c>
      <c r="BT60" s="37">
        <v>0</v>
      </c>
      <c r="BU60" s="37">
        <v>0</v>
      </c>
      <c r="BV60" s="37">
        <v>0</v>
      </c>
      <c r="BW60" s="5">
        <v>0</v>
      </c>
      <c r="BX60" s="5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37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37">
        <v>0</v>
      </c>
      <c r="DB60" s="37">
        <v>0</v>
      </c>
      <c r="DC60" s="5">
        <f t="shared" si="0"/>
        <v>0</v>
      </c>
      <c r="DD60" s="5">
        <f t="shared" si="1"/>
        <v>0</v>
      </c>
    </row>
    <row r="61" spans="1:108" ht="15.75">
      <c r="A61" s="6">
        <v>53</v>
      </c>
      <c r="B61" s="12">
        <v>670147</v>
      </c>
      <c r="C61" s="9" t="s">
        <v>103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  <c r="BM61" s="26">
        <v>0</v>
      </c>
      <c r="BN61" s="26">
        <v>0</v>
      </c>
      <c r="BO61" s="37">
        <v>0</v>
      </c>
      <c r="BP61" s="37">
        <v>0</v>
      </c>
      <c r="BQ61" s="37">
        <v>0</v>
      </c>
      <c r="BR61" s="37">
        <v>0</v>
      </c>
      <c r="BS61" s="26">
        <v>0</v>
      </c>
      <c r="BT61" s="37">
        <v>0</v>
      </c>
      <c r="BU61" s="37">
        <v>0</v>
      </c>
      <c r="BV61" s="37">
        <v>0</v>
      </c>
      <c r="BW61" s="5">
        <v>0</v>
      </c>
      <c r="BX61" s="5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37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37">
        <v>0</v>
      </c>
      <c r="DB61" s="37">
        <v>0</v>
      </c>
      <c r="DC61" s="5">
        <f t="shared" si="0"/>
        <v>0</v>
      </c>
      <c r="DD61" s="5">
        <f t="shared" si="1"/>
        <v>0</v>
      </c>
    </row>
    <row r="62" spans="1:108" ht="15.75">
      <c r="A62" s="6">
        <v>54</v>
      </c>
      <c r="B62" s="12">
        <v>670148</v>
      </c>
      <c r="C62" s="19" t="s">
        <v>125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26">
        <v>0</v>
      </c>
      <c r="BN62" s="26">
        <v>0</v>
      </c>
      <c r="BO62" s="37">
        <v>0</v>
      </c>
      <c r="BP62" s="37">
        <v>0</v>
      </c>
      <c r="BQ62" s="37">
        <v>0</v>
      </c>
      <c r="BR62" s="37">
        <v>0</v>
      </c>
      <c r="BS62" s="26">
        <v>0</v>
      </c>
      <c r="BT62" s="37">
        <v>0</v>
      </c>
      <c r="BU62" s="37">
        <v>0</v>
      </c>
      <c r="BV62" s="37">
        <v>0</v>
      </c>
      <c r="BW62" s="5">
        <v>0</v>
      </c>
      <c r="BX62" s="5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37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37">
        <v>0</v>
      </c>
      <c r="DB62" s="37">
        <v>0</v>
      </c>
      <c r="DC62" s="5">
        <f t="shared" si="0"/>
        <v>0</v>
      </c>
      <c r="DD62" s="5">
        <f t="shared" si="1"/>
        <v>0</v>
      </c>
    </row>
    <row r="63" spans="1:108" ht="15.75">
      <c r="A63" s="6">
        <v>55</v>
      </c>
      <c r="B63" s="12">
        <v>670155</v>
      </c>
      <c r="C63" s="9" t="s">
        <v>43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26">
        <v>0</v>
      </c>
      <c r="BN63" s="26">
        <v>0</v>
      </c>
      <c r="BO63" s="37">
        <v>0</v>
      </c>
      <c r="BP63" s="37">
        <v>0</v>
      </c>
      <c r="BQ63" s="37">
        <v>0</v>
      </c>
      <c r="BR63" s="37">
        <v>0</v>
      </c>
      <c r="BS63" s="26">
        <v>0</v>
      </c>
      <c r="BT63" s="37">
        <v>0</v>
      </c>
      <c r="BU63" s="37">
        <v>0</v>
      </c>
      <c r="BV63" s="37">
        <v>0</v>
      </c>
      <c r="BW63" s="5">
        <v>0</v>
      </c>
      <c r="BX63" s="5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37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37">
        <v>0</v>
      </c>
      <c r="DB63" s="37">
        <v>0</v>
      </c>
      <c r="DC63" s="5">
        <f t="shared" si="0"/>
        <v>0</v>
      </c>
      <c r="DD63" s="5">
        <f t="shared" si="1"/>
        <v>0</v>
      </c>
    </row>
    <row r="64" spans="1:108" ht="31.5">
      <c r="A64" s="6">
        <v>56</v>
      </c>
      <c r="B64" s="13">
        <v>670156</v>
      </c>
      <c r="C64" s="8" t="s">
        <v>104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100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  <c r="BM64" s="26">
        <v>0</v>
      </c>
      <c r="BN64" s="26">
        <v>0</v>
      </c>
      <c r="BO64" s="37">
        <v>0</v>
      </c>
      <c r="BP64" s="37">
        <v>0</v>
      </c>
      <c r="BQ64" s="37">
        <v>0</v>
      </c>
      <c r="BR64" s="37">
        <v>0</v>
      </c>
      <c r="BS64" s="26">
        <v>0</v>
      </c>
      <c r="BT64" s="37">
        <v>0</v>
      </c>
      <c r="BU64" s="37">
        <v>0</v>
      </c>
      <c r="BV64" s="37">
        <v>0</v>
      </c>
      <c r="BW64" s="5">
        <v>1000</v>
      </c>
      <c r="BX64" s="5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37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37">
        <v>0</v>
      </c>
      <c r="DB64" s="37">
        <v>0</v>
      </c>
      <c r="DC64" s="5">
        <f t="shared" si="0"/>
        <v>1100</v>
      </c>
      <c r="DD64" s="5">
        <f t="shared" si="1"/>
        <v>0</v>
      </c>
    </row>
    <row r="65" spans="1:108" ht="15.75">
      <c r="A65" s="6">
        <v>57</v>
      </c>
      <c r="B65" s="13">
        <v>670157</v>
      </c>
      <c r="C65" s="9" t="s">
        <v>92</v>
      </c>
      <c r="D65" s="37">
        <v>7643</v>
      </c>
      <c r="E65" s="37">
        <v>1583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2643</v>
      </c>
      <c r="M65" s="37">
        <v>764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19638</v>
      </c>
      <c r="W65" s="37">
        <v>12275</v>
      </c>
      <c r="X65" s="37">
        <v>16596</v>
      </c>
      <c r="Y65" s="37">
        <v>10808</v>
      </c>
      <c r="Z65" s="37">
        <v>1538</v>
      </c>
      <c r="AA65" s="37">
        <v>578</v>
      </c>
      <c r="AB65" s="37">
        <v>6000</v>
      </c>
      <c r="AC65" s="37">
        <v>2300</v>
      </c>
      <c r="AD65" s="37">
        <v>2365</v>
      </c>
      <c r="AE65" s="37">
        <v>576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4960</v>
      </c>
      <c r="AQ65" s="37">
        <v>2059</v>
      </c>
      <c r="AR65" s="37">
        <v>2900</v>
      </c>
      <c r="AS65" s="37">
        <v>333</v>
      </c>
      <c r="AT65" s="37">
        <v>6750</v>
      </c>
      <c r="AU65" s="37">
        <v>3732</v>
      </c>
      <c r="AV65" s="37">
        <v>3732</v>
      </c>
      <c r="AW65" s="37">
        <v>1044</v>
      </c>
      <c r="AX65" s="37">
        <v>8300</v>
      </c>
      <c r="AY65" s="37">
        <v>3948</v>
      </c>
      <c r="AZ65" s="37">
        <v>7977</v>
      </c>
      <c r="BA65" s="37">
        <v>2452</v>
      </c>
      <c r="BB65" s="37">
        <v>2300</v>
      </c>
      <c r="BC65" s="37">
        <v>400</v>
      </c>
      <c r="BD65" s="37">
        <v>580</v>
      </c>
      <c r="BE65" s="37">
        <v>257</v>
      </c>
      <c r="BF65" s="37">
        <v>0</v>
      </c>
      <c r="BG65" s="37">
        <v>0</v>
      </c>
      <c r="BH65" s="37">
        <v>2877</v>
      </c>
      <c r="BI65" s="37">
        <v>0</v>
      </c>
      <c r="BJ65" s="37">
        <v>0</v>
      </c>
      <c r="BK65" s="37">
        <v>0</v>
      </c>
      <c r="BL65" s="37">
        <v>26625</v>
      </c>
      <c r="BM65" s="26">
        <v>140</v>
      </c>
      <c r="BN65" s="26">
        <v>63</v>
      </c>
      <c r="BO65" s="37">
        <v>6258</v>
      </c>
      <c r="BP65" s="37">
        <v>10152</v>
      </c>
      <c r="BQ65" s="37">
        <v>3492</v>
      </c>
      <c r="BR65" s="37">
        <v>9910</v>
      </c>
      <c r="BS65" s="26">
        <v>109</v>
      </c>
      <c r="BT65" s="37">
        <v>0</v>
      </c>
      <c r="BU65" s="37">
        <v>4529</v>
      </c>
      <c r="BV65" s="37">
        <v>4917</v>
      </c>
      <c r="BW65" s="5">
        <v>0</v>
      </c>
      <c r="BX65" s="5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37">
        <v>9991</v>
      </c>
      <c r="CM65" s="23">
        <v>4841</v>
      </c>
      <c r="CN65" s="23">
        <v>5150</v>
      </c>
      <c r="CO65" s="23">
        <v>739</v>
      </c>
      <c r="CP65" s="23">
        <v>15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23</v>
      </c>
      <c r="CW65" s="23">
        <v>0</v>
      </c>
      <c r="CX65" s="23">
        <v>755</v>
      </c>
      <c r="CY65" s="23">
        <v>14241</v>
      </c>
      <c r="CZ65" s="23">
        <v>433</v>
      </c>
      <c r="DA65" s="37">
        <v>4558</v>
      </c>
      <c r="DB65" s="37">
        <v>9417</v>
      </c>
      <c r="DC65" s="5">
        <f t="shared" si="0"/>
        <v>159610</v>
      </c>
      <c r="DD65" s="5">
        <f t="shared" si="1"/>
        <v>76677</v>
      </c>
    </row>
    <row r="66" spans="1:108" ht="15.75">
      <c r="A66" s="6">
        <v>58</v>
      </c>
      <c r="B66" s="12">
        <v>670162</v>
      </c>
      <c r="C66" s="9" t="s">
        <v>105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18000</v>
      </c>
      <c r="BC66" s="37">
        <v>10000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  <c r="BL66" s="37">
        <v>0</v>
      </c>
      <c r="BM66" s="26">
        <v>0</v>
      </c>
      <c r="BN66" s="26">
        <v>0</v>
      </c>
      <c r="BO66" s="37">
        <v>0</v>
      </c>
      <c r="BP66" s="37">
        <v>0</v>
      </c>
      <c r="BQ66" s="37">
        <v>0</v>
      </c>
      <c r="BR66" s="37">
        <v>0</v>
      </c>
      <c r="BS66" s="26">
        <v>0</v>
      </c>
      <c r="BT66" s="37">
        <v>0</v>
      </c>
      <c r="BU66" s="37">
        <v>0</v>
      </c>
      <c r="BV66" s="37">
        <v>0</v>
      </c>
      <c r="BW66" s="5">
        <v>0</v>
      </c>
      <c r="BX66" s="5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37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37">
        <v>0</v>
      </c>
      <c r="DB66" s="37">
        <v>0</v>
      </c>
      <c r="DC66" s="5">
        <f t="shared" si="0"/>
        <v>18000</v>
      </c>
      <c r="DD66" s="5">
        <f t="shared" si="1"/>
        <v>10000</v>
      </c>
    </row>
    <row r="67" spans="1:108" ht="15.75">
      <c r="A67" s="6">
        <v>59</v>
      </c>
      <c r="B67" s="12">
        <v>670164</v>
      </c>
      <c r="C67" s="7" t="s">
        <v>111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  <c r="BM67" s="26">
        <v>0</v>
      </c>
      <c r="BN67" s="26">
        <v>0</v>
      </c>
      <c r="BO67" s="37">
        <v>0</v>
      </c>
      <c r="BP67" s="37">
        <v>0</v>
      </c>
      <c r="BQ67" s="37">
        <v>0</v>
      </c>
      <c r="BR67" s="37">
        <v>0</v>
      </c>
      <c r="BS67" s="26">
        <v>0</v>
      </c>
      <c r="BT67" s="37">
        <v>0</v>
      </c>
      <c r="BU67" s="37">
        <v>0</v>
      </c>
      <c r="BV67" s="37">
        <v>0</v>
      </c>
      <c r="BW67" s="5">
        <v>0</v>
      </c>
      <c r="BX67" s="5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37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37">
        <v>0</v>
      </c>
      <c r="DB67" s="37">
        <v>0</v>
      </c>
      <c r="DC67" s="5">
        <f t="shared" si="0"/>
        <v>0</v>
      </c>
      <c r="DD67" s="5">
        <f t="shared" si="1"/>
        <v>0</v>
      </c>
    </row>
    <row r="68" spans="1:108" ht="16.5" customHeight="1">
      <c r="A68" s="6">
        <v>60</v>
      </c>
      <c r="B68" s="12">
        <v>670166</v>
      </c>
      <c r="C68" s="7" t="s">
        <v>130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  <c r="BM68" s="26">
        <v>0</v>
      </c>
      <c r="BN68" s="26">
        <v>0</v>
      </c>
      <c r="BO68" s="37">
        <v>0</v>
      </c>
      <c r="BP68" s="37">
        <v>0</v>
      </c>
      <c r="BQ68" s="37">
        <v>0</v>
      </c>
      <c r="BR68" s="37">
        <v>0</v>
      </c>
      <c r="BS68" s="26">
        <v>0</v>
      </c>
      <c r="BT68" s="37">
        <v>0</v>
      </c>
      <c r="BU68" s="37">
        <v>0</v>
      </c>
      <c r="BV68" s="37">
        <v>0</v>
      </c>
      <c r="BW68" s="5">
        <v>0</v>
      </c>
      <c r="BX68" s="5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37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37">
        <v>0</v>
      </c>
      <c r="DB68" s="37">
        <v>0</v>
      </c>
      <c r="DC68" s="5">
        <f t="shared" si="0"/>
        <v>0</v>
      </c>
      <c r="DD68" s="5">
        <f t="shared" si="1"/>
        <v>0</v>
      </c>
    </row>
    <row r="69" spans="1:108" ht="15.75">
      <c r="A69" s="6">
        <v>61</v>
      </c>
      <c r="B69" s="13">
        <v>670167</v>
      </c>
      <c r="C69" s="8" t="s">
        <v>131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3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  <c r="BM69" s="26">
        <v>0</v>
      </c>
      <c r="BN69" s="26">
        <v>0</v>
      </c>
      <c r="BO69" s="37">
        <v>0</v>
      </c>
      <c r="BP69" s="37">
        <v>0</v>
      </c>
      <c r="BQ69" s="37">
        <v>0</v>
      </c>
      <c r="BR69" s="37">
        <v>0</v>
      </c>
      <c r="BS69" s="26">
        <v>0</v>
      </c>
      <c r="BT69" s="37">
        <v>0</v>
      </c>
      <c r="BU69" s="37">
        <v>0</v>
      </c>
      <c r="BV69" s="37">
        <v>0</v>
      </c>
      <c r="BW69" s="5">
        <v>0</v>
      </c>
      <c r="BX69" s="5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37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37">
        <v>0</v>
      </c>
      <c r="DB69" s="37">
        <v>0</v>
      </c>
      <c r="DC69" s="5">
        <f t="shared" si="0"/>
        <v>0</v>
      </c>
      <c r="DD69" s="5">
        <f t="shared" si="1"/>
        <v>0</v>
      </c>
    </row>
    <row r="70" spans="1:108" ht="15.75">
      <c r="A70" s="6">
        <v>62</v>
      </c>
      <c r="B70" s="13">
        <v>670168</v>
      </c>
      <c r="C70" s="9" t="s">
        <v>132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7">
        <v>0</v>
      </c>
      <c r="AZ70" s="37">
        <v>0</v>
      </c>
      <c r="BA70" s="37">
        <v>0</v>
      </c>
      <c r="BB70" s="37">
        <v>0</v>
      </c>
      <c r="BC70" s="37">
        <v>0</v>
      </c>
      <c r="BD70" s="37">
        <v>0</v>
      </c>
      <c r="BE70" s="37">
        <v>0</v>
      </c>
      <c r="BF70" s="37">
        <v>0</v>
      </c>
      <c r="BG70" s="37">
        <v>0</v>
      </c>
      <c r="BH70" s="37">
        <v>0</v>
      </c>
      <c r="BI70" s="37">
        <v>0</v>
      </c>
      <c r="BJ70" s="37">
        <v>0</v>
      </c>
      <c r="BK70" s="37">
        <v>0</v>
      </c>
      <c r="BL70" s="37">
        <v>0</v>
      </c>
      <c r="BM70" s="26">
        <v>0</v>
      </c>
      <c r="BN70" s="26">
        <v>0</v>
      </c>
      <c r="BO70" s="37">
        <v>0</v>
      </c>
      <c r="BP70" s="37">
        <v>0</v>
      </c>
      <c r="BQ70" s="37">
        <v>0</v>
      </c>
      <c r="BR70" s="37">
        <v>0</v>
      </c>
      <c r="BS70" s="26">
        <v>0</v>
      </c>
      <c r="BT70" s="37">
        <v>0</v>
      </c>
      <c r="BU70" s="37">
        <v>0</v>
      </c>
      <c r="BV70" s="37">
        <v>0</v>
      </c>
      <c r="BW70" s="5">
        <v>0</v>
      </c>
      <c r="BX70" s="5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37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37">
        <v>0</v>
      </c>
      <c r="DB70" s="37">
        <v>0</v>
      </c>
      <c r="DC70" s="5">
        <f t="shared" si="0"/>
        <v>0</v>
      </c>
      <c r="DD70" s="5">
        <f t="shared" si="1"/>
        <v>0</v>
      </c>
    </row>
    <row r="71" spans="1:108" ht="15.75">
      <c r="A71" s="11"/>
      <c r="B71" s="11"/>
      <c r="C71" s="4" t="s">
        <v>33</v>
      </c>
      <c r="D71" s="3">
        <f t="shared" ref="D71:AI71" si="2">SUM(D9:D70)</f>
        <v>100665</v>
      </c>
      <c r="E71" s="3">
        <f t="shared" si="2"/>
        <v>19035</v>
      </c>
      <c r="F71" s="3">
        <f t="shared" si="2"/>
        <v>10607</v>
      </c>
      <c r="G71" s="3">
        <f t="shared" si="2"/>
        <v>1117</v>
      </c>
      <c r="H71" s="3">
        <f t="shared" si="2"/>
        <v>19981</v>
      </c>
      <c r="I71" s="3">
        <f t="shared" si="2"/>
        <v>2372</v>
      </c>
      <c r="J71" s="3">
        <f t="shared" si="2"/>
        <v>15519</v>
      </c>
      <c r="K71" s="3">
        <f t="shared" si="2"/>
        <v>786</v>
      </c>
      <c r="L71" s="3">
        <f t="shared" si="2"/>
        <v>114397</v>
      </c>
      <c r="M71" s="3">
        <f t="shared" si="2"/>
        <v>30576</v>
      </c>
      <c r="N71" s="3">
        <f t="shared" si="2"/>
        <v>1000</v>
      </c>
      <c r="O71" s="3">
        <f t="shared" si="2"/>
        <v>0</v>
      </c>
      <c r="P71" s="3">
        <f t="shared" si="2"/>
        <v>14493</v>
      </c>
      <c r="Q71" s="3">
        <f t="shared" si="2"/>
        <v>1729</v>
      </c>
      <c r="R71" s="3">
        <f t="shared" si="2"/>
        <v>11408</v>
      </c>
      <c r="S71" s="3">
        <f t="shared" si="2"/>
        <v>281</v>
      </c>
      <c r="T71" s="3">
        <f t="shared" si="2"/>
        <v>23996</v>
      </c>
      <c r="U71" s="3">
        <f t="shared" si="2"/>
        <v>6131</v>
      </c>
      <c r="V71" s="3">
        <f t="shared" si="2"/>
        <v>289079</v>
      </c>
      <c r="W71" s="3">
        <f t="shared" si="2"/>
        <v>202130</v>
      </c>
      <c r="X71" s="3">
        <f t="shared" si="2"/>
        <v>225104</v>
      </c>
      <c r="Y71" s="3">
        <f t="shared" si="2"/>
        <v>216455</v>
      </c>
      <c r="Z71" s="3">
        <f t="shared" si="2"/>
        <v>38351</v>
      </c>
      <c r="AA71" s="3">
        <f t="shared" si="2"/>
        <v>50021</v>
      </c>
      <c r="AB71" s="3">
        <f t="shared" si="2"/>
        <v>87787</v>
      </c>
      <c r="AC71" s="3">
        <f t="shared" si="2"/>
        <v>20243</v>
      </c>
      <c r="AD71" s="3">
        <f t="shared" si="2"/>
        <v>35438</v>
      </c>
      <c r="AE71" s="3">
        <f t="shared" si="2"/>
        <v>15023</v>
      </c>
      <c r="AF71" s="3">
        <f t="shared" si="2"/>
        <v>7479</v>
      </c>
      <c r="AG71" s="3">
        <f t="shared" si="2"/>
        <v>0</v>
      </c>
      <c r="AH71" s="3">
        <f t="shared" si="2"/>
        <v>0</v>
      </c>
      <c r="AI71" s="3">
        <f t="shared" si="2"/>
        <v>2855</v>
      </c>
      <c r="AJ71" s="3">
        <f t="shared" ref="AJ71:BO71" si="3">SUM(AJ9:AJ70)</f>
        <v>3000</v>
      </c>
      <c r="AK71" s="3">
        <f t="shared" si="3"/>
        <v>0</v>
      </c>
      <c r="AL71" s="3">
        <f t="shared" si="3"/>
        <v>0</v>
      </c>
      <c r="AM71" s="3">
        <f t="shared" si="3"/>
        <v>0</v>
      </c>
      <c r="AN71" s="3">
        <f t="shared" si="3"/>
        <v>5650</v>
      </c>
      <c r="AO71" s="3">
        <f t="shared" si="3"/>
        <v>22</v>
      </c>
      <c r="AP71" s="3">
        <f t="shared" si="3"/>
        <v>112166</v>
      </c>
      <c r="AQ71" s="3">
        <f t="shared" si="3"/>
        <v>60105</v>
      </c>
      <c r="AR71" s="3">
        <f t="shared" si="3"/>
        <v>76182</v>
      </c>
      <c r="AS71" s="3">
        <f t="shared" si="3"/>
        <v>29196</v>
      </c>
      <c r="AT71" s="3">
        <f t="shared" si="3"/>
        <v>145004</v>
      </c>
      <c r="AU71" s="3">
        <f t="shared" si="3"/>
        <v>120749</v>
      </c>
      <c r="AV71" s="3">
        <f t="shared" si="3"/>
        <v>149420</v>
      </c>
      <c r="AW71" s="3">
        <f t="shared" si="3"/>
        <v>45807</v>
      </c>
      <c r="AX71" s="3">
        <f t="shared" si="3"/>
        <v>195733</v>
      </c>
      <c r="AY71" s="3">
        <f t="shared" si="3"/>
        <v>41542</v>
      </c>
      <c r="AZ71" s="3">
        <f t="shared" si="3"/>
        <v>144353</v>
      </c>
      <c r="BA71" s="3">
        <f t="shared" si="3"/>
        <v>51209</v>
      </c>
      <c r="BB71" s="3">
        <f t="shared" si="3"/>
        <v>59468</v>
      </c>
      <c r="BC71" s="3">
        <f t="shared" si="3"/>
        <v>26512</v>
      </c>
      <c r="BD71" s="3">
        <f t="shared" si="3"/>
        <v>41034</v>
      </c>
      <c r="BE71" s="3">
        <f t="shared" si="3"/>
        <v>14011</v>
      </c>
      <c r="BF71" s="3">
        <f t="shared" si="3"/>
        <v>0</v>
      </c>
      <c r="BG71" s="3">
        <f t="shared" si="3"/>
        <v>3447</v>
      </c>
      <c r="BH71" s="3">
        <f t="shared" si="3"/>
        <v>27994</v>
      </c>
      <c r="BI71" s="3">
        <f t="shared" si="3"/>
        <v>0</v>
      </c>
      <c r="BJ71" s="3">
        <f t="shared" si="3"/>
        <v>9095</v>
      </c>
      <c r="BK71" s="3">
        <f t="shared" si="3"/>
        <v>0</v>
      </c>
      <c r="BL71" s="3">
        <f t="shared" si="3"/>
        <v>329976</v>
      </c>
      <c r="BM71" s="3">
        <f>SUM(BM9:BM70)</f>
        <v>1372</v>
      </c>
      <c r="BN71" s="3">
        <f t="shared" si="3"/>
        <v>496</v>
      </c>
      <c r="BO71" s="3">
        <f t="shared" si="3"/>
        <v>77554</v>
      </c>
      <c r="BP71" s="3">
        <f t="shared" ref="BP71:CL71" si="4">SUM(BP9:BP70)</f>
        <v>144278</v>
      </c>
      <c r="BQ71" s="3">
        <f t="shared" si="4"/>
        <v>43279</v>
      </c>
      <c r="BR71" s="3">
        <f t="shared" si="4"/>
        <v>234914</v>
      </c>
      <c r="BS71" s="3">
        <f t="shared" si="4"/>
        <v>2584</v>
      </c>
      <c r="BT71" s="21">
        <f t="shared" si="4"/>
        <v>38412</v>
      </c>
      <c r="BU71" s="21">
        <f t="shared" si="4"/>
        <v>50989</v>
      </c>
      <c r="BV71" s="21">
        <f t="shared" si="4"/>
        <v>118504</v>
      </c>
      <c r="BW71" s="21">
        <f t="shared" si="4"/>
        <v>36113</v>
      </c>
      <c r="BX71" s="21">
        <f t="shared" si="4"/>
        <v>0</v>
      </c>
      <c r="BY71" s="21">
        <f t="shared" si="4"/>
        <v>15397</v>
      </c>
      <c r="BZ71" s="21">
        <f t="shared" si="4"/>
        <v>827</v>
      </c>
      <c r="CA71" s="21">
        <f t="shared" si="4"/>
        <v>14570</v>
      </c>
      <c r="CB71" s="21">
        <f t="shared" si="4"/>
        <v>0</v>
      </c>
      <c r="CC71" s="21">
        <f t="shared" si="4"/>
        <v>0</v>
      </c>
      <c r="CD71" s="21">
        <f t="shared" si="4"/>
        <v>0</v>
      </c>
      <c r="CE71" s="21">
        <f t="shared" si="4"/>
        <v>0</v>
      </c>
      <c r="CF71" s="21">
        <f t="shared" si="4"/>
        <v>0</v>
      </c>
      <c r="CG71" s="21">
        <f t="shared" si="4"/>
        <v>0</v>
      </c>
      <c r="CH71" s="21">
        <f t="shared" si="4"/>
        <v>0</v>
      </c>
      <c r="CI71" s="21">
        <f t="shared" si="4"/>
        <v>0</v>
      </c>
      <c r="CJ71" s="21">
        <f t="shared" si="4"/>
        <v>9600</v>
      </c>
      <c r="CK71" s="21">
        <f t="shared" si="4"/>
        <v>0</v>
      </c>
      <c r="CL71" s="21">
        <f t="shared" si="4"/>
        <v>124239</v>
      </c>
      <c r="CM71" s="21">
        <f t="shared" ref="CM71" si="5">SUM(CM9:CM70)</f>
        <v>60642</v>
      </c>
      <c r="CN71" s="21">
        <f t="shared" ref="CN71" si="6">SUM(CN9:CN70)</f>
        <v>63597</v>
      </c>
      <c r="CO71" s="21">
        <f t="shared" ref="CO71:CZ71" si="7">SUM(CO9:CO70)</f>
        <v>24611</v>
      </c>
      <c r="CP71" s="21">
        <f t="shared" si="7"/>
        <v>4946</v>
      </c>
      <c r="CQ71" s="21">
        <f t="shared" si="7"/>
        <v>66</v>
      </c>
      <c r="CR71" s="21">
        <f t="shared" si="7"/>
        <v>86</v>
      </c>
      <c r="CS71" s="21">
        <f t="shared" si="7"/>
        <v>777</v>
      </c>
      <c r="CT71" s="21">
        <f t="shared" si="7"/>
        <v>36</v>
      </c>
      <c r="CU71" s="21">
        <f t="shared" si="7"/>
        <v>977</v>
      </c>
      <c r="CV71" s="21">
        <f t="shared" si="7"/>
        <v>1925</v>
      </c>
      <c r="CW71" s="21">
        <f t="shared" si="7"/>
        <v>16</v>
      </c>
      <c r="CX71" s="21">
        <f t="shared" si="7"/>
        <v>37999</v>
      </c>
      <c r="CY71" s="21">
        <f t="shared" si="7"/>
        <v>179293</v>
      </c>
      <c r="CZ71" s="21">
        <f t="shared" si="7"/>
        <v>4805</v>
      </c>
      <c r="DA71" s="21">
        <f>SUM(DA9:DA70)</f>
        <v>147359</v>
      </c>
      <c r="DB71" s="21">
        <f>SUM(DB9:DB70)</f>
        <v>180363</v>
      </c>
      <c r="DC71" s="3">
        <f>SUM(DC9:DC70)</f>
        <v>2950108</v>
      </c>
      <c r="DD71" s="3">
        <f>SUM(DD9:DD70)</f>
        <v>1571321</v>
      </c>
    </row>
  </sheetData>
  <mergeCells count="65">
    <mergeCell ref="A5:A8"/>
    <mergeCell ref="B5:B8"/>
    <mergeCell ref="C5:C8"/>
    <mergeCell ref="D5:E6"/>
    <mergeCell ref="F5:G6"/>
    <mergeCell ref="T5:U6"/>
    <mergeCell ref="C1:DD1"/>
    <mergeCell ref="C2:DD2"/>
    <mergeCell ref="C3:DD3"/>
    <mergeCell ref="C4:DD4"/>
    <mergeCell ref="H5:I6"/>
    <mergeCell ref="J5:K6"/>
    <mergeCell ref="L5:M6"/>
    <mergeCell ref="N5:O6"/>
    <mergeCell ref="P5:Q6"/>
    <mergeCell ref="R5:S6"/>
    <mergeCell ref="AR5:AS6"/>
    <mergeCell ref="V5:W6"/>
    <mergeCell ref="X5:Y6"/>
    <mergeCell ref="Z5:AA6"/>
    <mergeCell ref="AB5:AC6"/>
    <mergeCell ref="BL5:BN6"/>
    <mergeCell ref="BO5:BP6"/>
    <mergeCell ref="AD5:AE6"/>
    <mergeCell ref="AF5:AG6"/>
    <mergeCell ref="AH5:AI6"/>
    <mergeCell ref="AJ5:AK6"/>
    <mergeCell ref="AL5:AM6"/>
    <mergeCell ref="CF5:CG6"/>
    <mergeCell ref="CH5:CI6"/>
    <mergeCell ref="CJ5:CK6"/>
    <mergeCell ref="BS5:BV5"/>
    <mergeCell ref="AN5:AO6"/>
    <mergeCell ref="AP5:AQ6"/>
    <mergeCell ref="BQ5:BQ6"/>
    <mergeCell ref="AT5:AU6"/>
    <mergeCell ref="AV5:AW6"/>
    <mergeCell ref="AX5:AY6"/>
    <mergeCell ref="AZ5:BA6"/>
    <mergeCell ref="BB5:BC6"/>
    <mergeCell ref="BD5:BE6"/>
    <mergeCell ref="BF5:BG6"/>
    <mergeCell ref="BH5:BI6"/>
    <mergeCell ref="BJ5:BK6"/>
    <mergeCell ref="BR5:BR6"/>
    <mergeCell ref="BW5:BX6"/>
    <mergeCell ref="BY5:BY6"/>
    <mergeCell ref="CB5:CC6"/>
    <mergeCell ref="CD5:CE6"/>
    <mergeCell ref="BZ5:CA5"/>
    <mergeCell ref="CL5:CL6"/>
    <mergeCell ref="CY5:CY6"/>
    <mergeCell ref="CM5:CN5"/>
    <mergeCell ref="DC5:DD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DA5:DB6"/>
  </mergeCells>
  <pageMargins left="0.19685039370078741" right="0.43307086614173229" top="0.19685039370078741" bottom="0.23622047244094491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2024-12-02T08:00:53Z</cp:lastPrinted>
  <dcterms:created xsi:type="dcterms:W3CDTF">2018-11-28T08:28:28Z</dcterms:created>
  <dcterms:modified xsi:type="dcterms:W3CDTF">2026-03-02T10:52:15Z</dcterms:modified>
</cp:coreProperties>
</file>